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Новый\Слабые токи\На размещение\"/>
    </mc:Choice>
  </mc:AlternateContent>
  <bookViews>
    <workbookView xWindow="28680" yWindow="-120" windowWidth="29040" windowHeight="15720"/>
  </bookViews>
  <sheets>
    <sheet name="ОВиК ДС Сабурово" sheetId="1" r:id="rId1"/>
  </sheets>
  <definedNames>
    <definedName name="_xlnm._FilterDatabase" localSheetId="0" hidden="1">'ОВиК ДС Сабурово'!$A$6:$T$7</definedName>
    <definedName name="_xlnm.Print_Area" localSheetId="0">'ОВиК ДС Сабурово'!$A$1:$K$645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16" i="1" l="1"/>
  <c r="I616" i="1" s="1"/>
  <c r="F616" i="1"/>
  <c r="I615" i="1"/>
  <c r="H615" i="1"/>
  <c r="F615" i="1"/>
  <c r="H614" i="1"/>
  <c r="F614" i="1"/>
  <c r="H613" i="1"/>
  <c r="F613" i="1"/>
  <c r="I613" i="1" s="1"/>
  <c r="I612" i="1"/>
  <c r="H612" i="1"/>
  <c r="F612" i="1"/>
  <c r="H611" i="1"/>
  <c r="I611" i="1" s="1"/>
  <c r="F611" i="1"/>
  <c r="H608" i="1"/>
  <c r="F608" i="1"/>
  <c r="I608" i="1" s="1"/>
  <c r="I607" i="1"/>
  <c r="H607" i="1"/>
  <c r="F607" i="1"/>
  <c r="H606" i="1"/>
  <c r="I606" i="1" s="1"/>
  <c r="F606" i="1"/>
  <c r="H605" i="1"/>
  <c r="F605" i="1"/>
  <c r="I605" i="1" s="1"/>
  <c r="H604" i="1"/>
  <c r="F604" i="1"/>
  <c r="I604" i="1" s="1"/>
  <c r="I603" i="1"/>
  <c r="H603" i="1"/>
  <c r="F603" i="1"/>
  <c r="H602" i="1"/>
  <c r="I602" i="1" s="1"/>
  <c r="F602" i="1"/>
  <c r="H601" i="1"/>
  <c r="F601" i="1"/>
  <c r="I601" i="1" s="1"/>
  <c r="H600" i="1"/>
  <c r="F600" i="1"/>
  <c r="H599" i="1"/>
  <c r="F599" i="1"/>
  <c r="I599" i="1" s="1"/>
  <c r="H598" i="1"/>
  <c r="I598" i="1" s="1"/>
  <c r="F598" i="1"/>
  <c r="I597" i="1"/>
  <c r="H597" i="1"/>
  <c r="F597" i="1"/>
  <c r="H596" i="1"/>
  <c r="F596" i="1"/>
  <c r="I596" i="1" s="1"/>
  <c r="H592" i="1"/>
  <c r="F592" i="1"/>
  <c r="I592" i="1" s="1"/>
  <c r="I591" i="1"/>
  <c r="H591" i="1"/>
  <c r="F591" i="1"/>
  <c r="H590" i="1"/>
  <c r="I590" i="1" s="1"/>
  <c r="F590" i="1"/>
  <c r="H589" i="1"/>
  <c r="F589" i="1"/>
  <c r="I589" i="1" s="1"/>
  <c r="I585" i="1"/>
  <c r="H585" i="1"/>
  <c r="F585" i="1"/>
  <c r="H584" i="1"/>
  <c r="I584" i="1" s="1"/>
  <c r="F584" i="1"/>
  <c r="H583" i="1"/>
  <c r="F583" i="1"/>
  <c r="H582" i="1"/>
  <c r="F582" i="1"/>
  <c r="I582" i="1" s="1"/>
  <c r="I581" i="1"/>
  <c r="H581" i="1"/>
  <c r="F581" i="1"/>
  <c r="H580" i="1"/>
  <c r="I580" i="1" s="1"/>
  <c r="F580" i="1"/>
  <c r="H579" i="1"/>
  <c r="F579" i="1"/>
  <c r="I579" i="1" s="1"/>
  <c r="H576" i="1"/>
  <c r="F576" i="1"/>
  <c r="H575" i="1"/>
  <c r="F575" i="1"/>
  <c r="I575" i="1" s="1"/>
  <c r="H574" i="1"/>
  <c r="I574" i="1" s="1"/>
  <c r="F574" i="1"/>
  <c r="I573" i="1"/>
  <c r="H573" i="1"/>
  <c r="F573" i="1"/>
  <c r="H571" i="1"/>
  <c r="F571" i="1"/>
  <c r="H570" i="1"/>
  <c r="F570" i="1"/>
  <c r="I570" i="1" s="1"/>
  <c r="I569" i="1"/>
  <c r="H569" i="1"/>
  <c r="F569" i="1"/>
  <c r="H566" i="1"/>
  <c r="I566" i="1" s="1"/>
  <c r="F566" i="1"/>
  <c r="H565" i="1"/>
  <c r="F565" i="1"/>
  <c r="I565" i="1" s="1"/>
  <c r="I564" i="1"/>
  <c r="H564" i="1"/>
  <c r="F564" i="1"/>
  <c r="H563" i="1"/>
  <c r="I563" i="1" s="1"/>
  <c r="F563" i="1"/>
  <c r="H560" i="1"/>
  <c r="F560" i="1"/>
  <c r="I560" i="1" s="1"/>
  <c r="H559" i="1"/>
  <c r="F559" i="1"/>
  <c r="I559" i="1" s="1"/>
  <c r="I558" i="1"/>
  <c r="H558" i="1"/>
  <c r="F558" i="1"/>
  <c r="H557" i="1"/>
  <c r="I557" i="1" s="1"/>
  <c r="F557" i="1"/>
  <c r="H556" i="1"/>
  <c r="F556" i="1"/>
  <c r="I556" i="1" s="1"/>
  <c r="H555" i="1"/>
  <c r="F555" i="1"/>
  <c r="H554" i="1"/>
  <c r="F554" i="1"/>
  <c r="I554" i="1" s="1"/>
  <c r="H553" i="1"/>
  <c r="I553" i="1" s="1"/>
  <c r="F553" i="1"/>
  <c r="I552" i="1"/>
  <c r="H552" i="1"/>
  <c r="F552" i="1"/>
  <c r="H551" i="1"/>
  <c r="F551" i="1"/>
  <c r="I551" i="1" s="1"/>
  <c r="H550" i="1"/>
  <c r="F550" i="1"/>
  <c r="I550" i="1" s="1"/>
  <c r="I549" i="1"/>
  <c r="H549" i="1"/>
  <c r="F549" i="1"/>
  <c r="H548" i="1"/>
  <c r="I548" i="1" s="1"/>
  <c r="F548" i="1"/>
  <c r="H547" i="1"/>
  <c r="F547" i="1"/>
  <c r="I547" i="1" s="1"/>
  <c r="I546" i="1"/>
  <c r="H546" i="1"/>
  <c r="F546" i="1"/>
  <c r="H542" i="1"/>
  <c r="I542" i="1" s="1"/>
  <c r="F542" i="1"/>
  <c r="H541" i="1"/>
  <c r="F541" i="1"/>
  <c r="H540" i="1"/>
  <c r="F540" i="1"/>
  <c r="I540" i="1" s="1"/>
  <c r="I539" i="1"/>
  <c r="H539" i="1"/>
  <c r="F539" i="1"/>
  <c r="H538" i="1"/>
  <c r="I538" i="1" s="1"/>
  <c r="F538" i="1"/>
  <c r="H537" i="1"/>
  <c r="F537" i="1"/>
  <c r="I537" i="1" s="1"/>
  <c r="H536" i="1"/>
  <c r="F536" i="1"/>
  <c r="H535" i="1"/>
  <c r="F535" i="1"/>
  <c r="I535" i="1" s="1"/>
  <c r="H534" i="1"/>
  <c r="I534" i="1" s="1"/>
  <c r="F534" i="1"/>
  <c r="I533" i="1"/>
  <c r="H533" i="1"/>
  <c r="F533" i="1"/>
  <c r="H532" i="1"/>
  <c r="F532" i="1"/>
  <c r="H531" i="1"/>
  <c r="F531" i="1"/>
  <c r="I531" i="1" s="1"/>
  <c r="I529" i="1"/>
  <c r="H529" i="1"/>
  <c r="F529" i="1"/>
  <c r="H528" i="1"/>
  <c r="I528" i="1" s="1"/>
  <c r="F528" i="1"/>
  <c r="H527" i="1"/>
  <c r="F527" i="1"/>
  <c r="I527" i="1" s="1"/>
  <c r="I526" i="1"/>
  <c r="H526" i="1"/>
  <c r="F526" i="1"/>
  <c r="H525" i="1"/>
  <c r="I525" i="1" s="1"/>
  <c r="F525" i="1"/>
  <c r="H524" i="1"/>
  <c r="F524" i="1"/>
  <c r="I524" i="1" s="1"/>
  <c r="H523" i="1"/>
  <c r="F523" i="1"/>
  <c r="I523" i="1" s="1"/>
  <c r="I522" i="1"/>
  <c r="H522" i="1"/>
  <c r="F522" i="1"/>
  <c r="H521" i="1"/>
  <c r="I521" i="1" s="1"/>
  <c r="F521" i="1"/>
  <c r="H520" i="1"/>
  <c r="F520" i="1"/>
  <c r="I520" i="1" s="1"/>
  <c r="H519" i="1"/>
  <c r="F519" i="1"/>
  <c r="H518" i="1"/>
  <c r="F518" i="1"/>
  <c r="I518" i="1" s="1"/>
  <c r="H517" i="1"/>
  <c r="I517" i="1" s="1"/>
  <c r="F517" i="1"/>
  <c r="I514" i="1"/>
  <c r="H514" i="1"/>
  <c r="F514" i="1"/>
  <c r="H513" i="1"/>
  <c r="F513" i="1"/>
  <c r="I513" i="1" s="1"/>
  <c r="H510" i="1"/>
  <c r="F510" i="1"/>
  <c r="I510" i="1" s="1"/>
  <c r="I509" i="1"/>
  <c r="H509" i="1"/>
  <c r="F509" i="1"/>
  <c r="H506" i="1"/>
  <c r="I506" i="1" s="1"/>
  <c r="F506" i="1"/>
  <c r="H505" i="1"/>
  <c r="F505" i="1"/>
  <c r="I505" i="1" s="1"/>
  <c r="I502" i="1"/>
  <c r="H502" i="1"/>
  <c r="F502" i="1"/>
  <c r="H501" i="1"/>
  <c r="I501" i="1" s="1"/>
  <c r="F501" i="1"/>
  <c r="H498" i="1"/>
  <c r="F498" i="1"/>
  <c r="H497" i="1"/>
  <c r="F497" i="1"/>
  <c r="I497" i="1" s="1"/>
  <c r="I494" i="1"/>
  <c r="H494" i="1"/>
  <c r="F494" i="1"/>
  <c r="H493" i="1"/>
  <c r="I493" i="1" s="1"/>
  <c r="F493" i="1"/>
  <c r="H490" i="1"/>
  <c r="F490" i="1"/>
  <c r="I490" i="1" s="1"/>
  <c r="H489" i="1"/>
  <c r="F489" i="1"/>
  <c r="H486" i="1"/>
  <c r="F486" i="1"/>
  <c r="I486" i="1" s="1"/>
  <c r="H485" i="1"/>
  <c r="I485" i="1" s="1"/>
  <c r="F485" i="1"/>
  <c r="I482" i="1"/>
  <c r="H482" i="1"/>
  <c r="F482" i="1"/>
  <c r="H481" i="1"/>
  <c r="F481" i="1"/>
  <c r="H478" i="1"/>
  <c r="F478" i="1"/>
  <c r="I478" i="1" s="1"/>
  <c r="I477" i="1"/>
  <c r="H477" i="1"/>
  <c r="F477" i="1"/>
  <c r="H474" i="1"/>
  <c r="I474" i="1" s="1"/>
  <c r="F474" i="1"/>
  <c r="H473" i="1"/>
  <c r="F473" i="1"/>
  <c r="I473" i="1" s="1"/>
  <c r="I470" i="1"/>
  <c r="H470" i="1"/>
  <c r="F470" i="1"/>
  <c r="H469" i="1"/>
  <c r="I469" i="1" s="1"/>
  <c r="F469" i="1"/>
  <c r="H466" i="1"/>
  <c r="F466" i="1"/>
  <c r="I466" i="1" s="1"/>
  <c r="H465" i="1"/>
  <c r="F465" i="1"/>
  <c r="I465" i="1" s="1"/>
  <c r="I462" i="1"/>
  <c r="H462" i="1"/>
  <c r="F462" i="1"/>
  <c r="H461" i="1"/>
  <c r="I461" i="1" s="1"/>
  <c r="F461" i="1"/>
  <c r="H458" i="1"/>
  <c r="F458" i="1"/>
  <c r="I458" i="1" s="1"/>
  <c r="H457" i="1"/>
  <c r="F457" i="1"/>
  <c r="H456" i="1"/>
  <c r="F456" i="1"/>
  <c r="I456" i="1" s="1"/>
  <c r="H453" i="1"/>
  <c r="I453" i="1" s="1"/>
  <c r="F453" i="1"/>
  <c r="I452" i="1"/>
  <c r="H452" i="1"/>
  <c r="F452" i="1"/>
  <c r="H451" i="1"/>
  <c r="F451" i="1"/>
  <c r="I451" i="1" s="1"/>
  <c r="H448" i="1"/>
  <c r="F448" i="1"/>
  <c r="I448" i="1" s="1"/>
  <c r="I447" i="1"/>
  <c r="H447" i="1"/>
  <c r="F447" i="1"/>
  <c r="H446" i="1"/>
  <c r="I446" i="1" s="1"/>
  <c r="F446" i="1"/>
  <c r="H443" i="1"/>
  <c r="F443" i="1"/>
  <c r="I443" i="1" s="1"/>
  <c r="I442" i="1"/>
  <c r="H442" i="1"/>
  <c r="F442" i="1"/>
  <c r="H441" i="1"/>
  <c r="I441" i="1" s="1"/>
  <c r="F441" i="1"/>
  <c r="H438" i="1"/>
  <c r="F438" i="1"/>
  <c r="H437" i="1"/>
  <c r="F437" i="1"/>
  <c r="I437" i="1" s="1"/>
  <c r="I436" i="1"/>
  <c r="H436" i="1"/>
  <c r="F436" i="1"/>
  <c r="H433" i="1"/>
  <c r="I433" i="1" s="1"/>
  <c r="F433" i="1"/>
  <c r="H432" i="1"/>
  <c r="F432" i="1"/>
  <c r="I432" i="1" s="1"/>
  <c r="H431" i="1"/>
  <c r="F431" i="1"/>
  <c r="H428" i="1"/>
  <c r="F428" i="1"/>
  <c r="I428" i="1" s="1"/>
  <c r="H427" i="1"/>
  <c r="I427" i="1" s="1"/>
  <c r="F427" i="1"/>
  <c r="I426" i="1"/>
  <c r="H426" i="1"/>
  <c r="F426" i="1"/>
  <c r="H423" i="1"/>
  <c r="F423" i="1"/>
  <c r="H422" i="1"/>
  <c r="F422" i="1"/>
  <c r="I422" i="1" s="1"/>
  <c r="I421" i="1"/>
  <c r="H421" i="1"/>
  <c r="F421" i="1"/>
  <c r="H418" i="1"/>
  <c r="I418" i="1" s="1"/>
  <c r="F418" i="1"/>
  <c r="H417" i="1"/>
  <c r="F417" i="1"/>
  <c r="I417" i="1" s="1"/>
  <c r="I416" i="1"/>
  <c r="H416" i="1"/>
  <c r="F416" i="1"/>
  <c r="H413" i="1"/>
  <c r="I413" i="1" s="1"/>
  <c r="F413" i="1"/>
  <c r="H412" i="1"/>
  <c r="F412" i="1"/>
  <c r="I412" i="1" s="1"/>
  <c r="H411" i="1"/>
  <c r="F411" i="1"/>
  <c r="I411" i="1" s="1"/>
  <c r="I408" i="1"/>
  <c r="H408" i="1"/>
  <c r="F408" i="1"/>
  <c r="H407" i="1"/>
  <c r="I407" i="1" s="1"/>
  <c r="F407" i="1"/>
  <c r="H406" i="1"/>
  <c r="F406" i="1"/>
  <c r="I406" i="1" s="1"/>
  <c r="H403" i="1"/>
  <c r="F403" i="1"/>
  <c r="H402" i="1"/>
  <c r="F402" i="1"/>
  <c r="I402" i="1" s="1"/>
  <c r="H401" i="1"/>
  <c r="I401" i="1" s="1"/>
  <c r="F401" i="1"/>
  <c r="I400" i="1"/>
  <c r="H400" i="1"/>
  <c r="F400" i="1"/>
  <c r="H399" i="1"/>
  <c r="F399" i="1"/>
  <c r="I399" i="1" s="1"/>
  <c r="H398" i="1"/>
  <c r="F398" i="1"/>
  <c r="I398" i="1" s="1"/>
  <c r="I397" i="1"/>
  <c r="H397" i="1"/>
  <c r="F397" i="1"/>
  <c r="H396" i="1"/>
  <c r="I396" i="1" s="1"/>
  <c r="F396" i="1"/>
  <c r="H395" i="1"/>
  <c r="F395" i="1"/>
  <c r="I395" i="1" s="1"/>
  <c r="I392" i="1"/>
  <c r="H392" i="1"/>
  <c r="F392" i="1"/>
  <c r="H391" i="1"/>
  <c r="I391" i="1" s="1"/>
  <c r="F391" i="1"/>
  <c r="H390" i="1"/>
  <c r="F390" i="1"/>
  <c r="H389" i="1"/>
  <c r="F389" i="1"/>
  <c r="I389" i="1" s="1"/>
  <c r="I388" i="1"/>
  <c r="H388" i="1"/>
  <c r="F388" i="1"/>
  <c r="H387" i="1"/>
  <c r="I387" i="1" s="1"/>
  <c r="F387" i="1"/>
  <c r="H386" i="1"/>
  <c r="F386" i="1"/>
  <c r="I386" i="1" s="1"/>
  <c r="H385" i="1"/>
  <c r="F385" i="1"/>
  <c r="H384" i="1"/>
  <c r="F384" i="1"/>
  <c r="I384" i="1" s="1"/>
  <c r="H381" i="1"/>
  <c r="I381" i="1" s="1"/>
  <c r="F381" i="1"/>
  <c r="I380" i="1"/>
  <c r="H380" i="1"/>
  <c r="F380" i="1"/>
  <c r="H379" i="1"/>
  <c r="F379" i="1"/>
  <c r="H378" i="1"/>
  <c r="F378" i="1"/>
  <c r="I378" i="1" s="1"/>
  <c r="I377" i="1"/>
  <c r="H377" i="1"/>
  <c r="F377" i="1"/>
  <c r="H376" i="1"/>
  <c r="I376" i="1" s="1"/>
  <c r="F376" i="1"/>
  <c r="H375" i="1"/>
  <c r="F375" i="1"/>
  <c r="I375" i="1" s="1"/>
  <c r="I374" i="1"/>
  <c r="H374" i="1"/>
  <c r="F374" i="1"/>
  <c r="H373" i="1"/>
  <c r="I373" i="1" s="1"/>
  <c r="F373" i="1"/>
  <c r="H372" i="1"/>
  <c r="F372" i="1"/>
  <c r="I372" i="1" s="1"/>
  <c r="H370" i="1"/>
  <c r="F370" i="1"/>
  <c r="I370" i="1" s="1"/>
  <c r="I369" i="1"/>
  <c r="H369" i="1"/>
  <c r="F369" i="1"/>
  <c r="H368" i="1"/>
  <c r="I368" i="1" s="1"/>
  <c r="F368" i="1"/>
  <c r="H367" i="1"/>
  <c r="F367" i="1"/>
  <c r="I367" i="1" s="1"/>
  <c r="H366" i="1"/>
  <c r="F366" i="1"/>
  <c r="H365" i="1"/>
  <c r="F365" i="1"/>
  <c r="I365" i="1" s="1"/>
  <c r="H364" i="1"/>
  <c r="I364" i="1" s="1"/>
  <c r="F364" i="1"/>
  <c r="I363" i="1"/>
  <c r="H363" i="1"/>
  <c r="F363" i="1"/>
  <c r="H362" i="1"/>
  <c r="F362" i="1"/>
  <c r="I362" i="1" s="1"/>
  <c r="H361" i="1"/>
  <c r="F361" i="1"/>
  <c r="I361" i="1" s="1"/>
  <c r="I359" i="1"/>
  <c r="H359" i="1"/>
  <c r="F359" i="1"/>
  <c r="H358" i="1"/>
  <c r="I358" i="1" s="1"/>
  <c r="F358" i="1"/>
  <c r="H357" i="1"/>
  <c r="F357" i="1"/>
  <c r="I357" i="1" s="1"/>
  <c r="I356" i="1"/>
  <c r="H356" i="1"/>
  <c r="F356" i="1"/>
  <c r="H355" i="1"/>
  <c r="I355" i="1" s="1"/>
  <c r="F355" i="1"/>
  <c r="H354" i="1"/>
  <c r="F354" i="1"/>
  <c r="H353" i="1"/>
  <c r="F353" i="1"/>
  <c r="I353" i="1" s="1"/>
  <c r="I352" i="1"/>
  <c r="H352" i="1"/>
  <c r="F352" i="1"/>
  <c r="H351" i="1"/>
  <c r="I351" i="1" s="1"/>
  <c r="F351" i="1"/>
  <c r="H349" i="1"/>
  <c r="F349" i="1"/>
  <c r="I349" i="1" s="1"/>
  <c r="H348" i="1"/>
  <c r="F348" i="1"/>
  <c r="H347" i="1"/>
  <c r="F347" i="1"/>
  <c r="I347" i="1" s="1"/>
  <c r="H346" i="1"/>
  <c r="I346" i="1" s="1"/>
  <c r="F346" i="1"/>
  <c r="I345" i="1"/>
  <c r="H345" i="1"/>
  <c r="F345" i="1"/>
  <c r="H343" i="1"/>
  <c r="F343" i="1"/>
  <c r="H342" i="1"/>
  <c r="F342" i="1"/>
  <c r="I342" i="1" s="1"/>
  <c r="I341" i="1"/>
  <c r="H341" i="1"/>
  <c r="F341" i="1"/>
  <c r="H340" i="1"/>
  <c r="I340" i="1" s="1"/>
  <c r="F340" i="1"/>
  <c r="H339" i="1"/>
  <c r="F339" i="1"/>
  <c r="I339" i="1" s="1"/>
  <c r="I338" i="1"/>
  <c r="H338" i="1"/>
  <c r="F338" i="1"/>
  <c r="H337" i="1"/>
  <c r="I337" i="1" s="1"/>
  <c r="F337" i="1"/>
  <c r="H336" i="1"/>
  <c r="F336" i="1"/>
  <c r="I336" i="1" s="1"/>
  <c r="H335" i="1"/>
  <c r="F335" i="1"/>
  <c r="I335" i="1" s="1"/>
  <c r="I333" i="1"/>
  <c r="H333" i="1"/>
  <c r="F333" i="1"/>
  <c r="H332" i="1"/>
  <c r="I332" i="1" s="1"/>
  <c r="F332" i="1"/>
  <c r="H331" i="1"/>
  <c r="F331" i="1"/>
  <c r="I331" i="1" s="1"/>
  <c r="H330" i="1"/>
  <c r="F330" i="1"/>
  <c r="H329" i="1"/>
  <c r="F329" i="1"/>
  <c r="I329" i="1" s="1"/>
  <c r="H326" i="1"/>
  <c r="I326" i="1" s="1"/>
  <c r="F326" i="1"/>
  <c r="I325" i="1"/>
  <c r="H325" i="1"/>
  <c r="F325" i="1"/>
  <c r="H324" i="1"/>
  <c r="F324" i="1"/>
  <c r="I324" i="1" s="1"/>
  <c r="H323" i="1"/>
  <c r="F323" i="1"/>
  <c r="I323" i="1" s="1"/>
  <c r="I322" i="1"/>
  <c r="H322" i="1"/>
  <c r="F322" i="1"/>
  <c r="H321" i="1"/>
  <c r="I321" i="1" s="1"/>
  <c r="F321" i="1"/>
  <c r="H320" i="1"/>
  <c r="F320" i="1"/>
  <c r="I320" i="1" s="1"/>
  <c r="I319" i="1"/>
  <c r="H319" i="1"/>
  <c r="F319" i="1"/>
  <c r="H318" i="1"/>
  <c r="I318" i="1" s="1"/>
  <c r="F318" i="1"/>
  <c r="H317" i="1"/>
  <c r="F317" i="1"/>
  <c r="H316" i="1"/>
  <c r="F316" i="1"/>
  <c r="I316" i="1" s="1"/>
  <c r="I315" i="1"/>
  <c r="H315" i="1"/>
  <c r="F315" i="1"/>
  <c r="H314" i="1"/>
  <c r="I314" i="1" s="1"/>
  <c r="F314" i="1"/>
  <c r="H313" i="1"/>
  <c r="F313" i="1"/>
  <c r="I313" i="1" s="1"/>
  <c r="H312" i="1"/>
  <c r="F312" i="1"/>
  <c r="H310" i="1"/>
  <c r="F310" i="1"/>
  <c r="I310" i="1" s="1"/>
  <c r="H307" i="1"/>
  <c r="I307" i="1" s="1"/>
  <c r="F307" i="1"/>
  <c r="I304" i="1"/>
  <c r="H304" i="1"/>
  <c r="F304" i="1"/>
  <c r="H303" i="1"/>
  <c r="F303" i="1"/>
  <c r="H302" i="1"/>
  <c r="F302" i="1"/>
  <c r="I302" i="1" s="1"/>
  <c r="I301" i="1"/>
  <c r="H301" i="1"/>
  <c r="F301" i="1"/>
  <c r="H293" i="1"/>
  <c r="I293" i="1" s="1"/>
  <c r="F293" i="1"/>
  <c r="H292" i="1"/>
  <c r="F292" i="1"/>
  <c r="I292" i="1" s="1"/>
  <c r="I291" i="1"/>
  <c r="H291" i="1"/>
  <c r="F291" i="1"/>
  <c r="H290" i="1"/>
  <c r="I290" i="1" s="1"/>
  <c r="F290" i="1"/>
  <c r="H289" i="1"/>
  <c r="F289" i="1"/>
  <c r="I289" i="1" s="1"/>
  <c r="H288" i="1"/>
  <c r="F288" i="1"/>
  <c r="I288" i="1" s="1"/>
  <c r="I287" i="1"/>
  <c r="H287" i="1"/>
  <c r="F287" i="1"/>
  <c r="H286" i="1"/>
  <c r="I286" i="1" s="1"/>
  <c r="F286" i="1"/>
  <c r="H285" i="1"/>
  <c r="F285" i="1"/>
  <c r="I285" i="1" s="1"/>
  <c r="H284" i="1"/>
  <c r="F284" i="1"/>
  <c r="H283" i="1"/>
  <c r="F283" i="1"/>
  <c r="I283" i="1" s="1"/>
  <c r="H282" i="1"/>
  <c r="I282" i="1" s="1"/>
  <c r="F282" i="1"/>
  <c r="I281" i="1"/>
  <c r="H281" i="1"/>
  <c r="F281" i="1"/>
  <c r="H280" i="1"/>
  <c r="F280" i="1"/>
  <c r="I280" i="1" s="1"/>
  <c r="H279" i="1"/>
  <c r="F279" i="1"/>
  <c r="I279" i="1" s="1"/>
  <c r="I278" i="1"/>
  <c r="H278" i="1"/>
  <c r="F278" i="1"/>
  <c r="H277" i="1"/>
  <c r="I277" i="1" s="1"/>
  <c r="F277" i="1"/>
  <c r="H276" i="1"/>
  <c r="F276" i="1"/>
  <c r="I276" i="1" s="1"/>
  <c r="I275" i="1"/>
  <c r="H275" i="1"/>
  <c r="F275" i="1"/>
  <c r="H274" i="1"/>
  <c r="I274" i="1" s="1"/>
  <c r="F274" i="1"/>
  <c r="H273" i="1"/>
  <c r="F273" i="1"/>
  <c r="H272" i="1"/>
  <c r="F272" i="1"/>
  <c r="I272" i="1" s="1"/>
  <c r="I271" i="1"/>
  <c r="H271" i="1"/>
  <c r="F271" i="1"/>
  <c r="H270" i="1"/>
  <c r="I270" i="1" s="1"/>
  <c r="F270" i="1"/>
  <c r="H269" i="1"/>
  <c r="F269" i="1"/>
  <c r="I269" i="1" s="1"/>
  <c r="H268" i="1"/>
  <c r="F268" i="1"/>
  <c r="H267" i="1"/>
  <c r="F267" i="1"/>
  <c r="I267" i="1" s="1"/>
  <c r="H266" i="1"/>
  <c r="I266" i="1" s="1"/>
  <c r="F266" i="1"/>
  <c r="I265" i="1"/>
  <c r="H265" i="1"/>
  <c r="F265" i="1"/>
  <c r="H264" i="1"/>
  <c r="F264" i="1"/>
  <c r="H263" i="1"/>
  <c r="F263" i="1"/>
  <c r="I263" i="1" s="1"/>
  <c r="I262" i="1"/>
  <c r="H262" i="1"/>
  <c r="F262" i="1"/>
  <c r="H261" i="1"/>
  <c r="I261" i="1" s="1"/>
  <c r="F261" i="1"/>
  <c r="H260" i="1"/>
  <c r="F260" i="1"/>
  <c r="I260" i="1" s="1"/>
  <c r="I259" i="1"/>
  <c r="H259" i="1"/>
  <c r="F259" i="1"/>
  <c r="H258" i="1"/>
  <c r="I258" i="1" s="1"/>
  <c r="F258" i="1"/>
  <c r="H257" i="1"/>
  <c r="F257" i="1"/>
  <c r="I257" i="1" s="1"/>
  <c r="H256" i="1"/>
  <c r="F256" i="1"/>
  <c r="I256" i="1" s="1"/>
  <c r="I255" i="1"/>
  <c r="H255" i="1"/>
  <c r="F255" i="1"/>
  <c r="H252" i="1"/>
  <c r="I252" i="1" s="1"/>
  <c r="F252" i="1"/>
  <c r="H249" i="1"/>
  <c r="F249" i="1"/>
  <c r="I249" i="1" s="1"/>
  <c r="H248" i="1"/>
  <c r="F248" i="1"/>
  <c r="H247" i="1"/>
  <c r="F247" i="1"/>
  <c r="I247" i="1" s="1"/>
  <c r="H246" i="1"/>
  <c r="I246" i="1" s="1"/>
  <c r="F246" i="1"/>
  <c r="I245" i="1"/>
  <c r="H245" i="1"/>
  <c r="F245" i="1"/>
  <c r="H244" i="1"/>
  <c r="F244" i="1"/>
  <c r="I244" i="1" s="1"/>
  <c r="H243" i="1"/>
  <c r="F243" i="1"/>
  <c r="I243" i="1" s="1"/>
  <c r="I242" i="1"/>
  <c r="H242" i="1"/>
  <c r="F242" i="1"/>
  <c r="H241" i="1"/>
  <c r="I241" i="1" s="1"/>
  <c r="F241" i="1"/>
  <c r="H239" i="1"/>
  <c r="F239" i="1"/>
  <c r="I239" i="1" s="1"/>
  <c r="I238" i="1"/>
  <c r="H238" i="1"/>
  <c r="F238" i="1"/>
  <c r="H237" i="1"/>
  <c r="I237" i="1" s="1"/>
  <c r="F237" i="1"/>
  <c r="H236" i="1"/>
  <c r="F236" i="1"/>
  <c r="H234" i="1"/>
  <c r="F234" i="1"/>
  <c r="I234" i="1" s="1"/>
  <c r="I233" i="1"/>
  <c r="H233" i="1"/>
  <c r="F233" i="1"/>
  <c r="H232" i="1"/>
  <c r="I232" i="1" s="1"/>
  <c r="F232" i="1"/>
  <c r="H231" i="1"/>
  <c r="F231" i="1"/>
  <c r="I231" i="1" s="1"/>
  <c r="H230" i="1"/>
  <c r="F230" i="1"/>
  <c r="H229" i="1"/>
  <c r="F229" i="1"/>
  <c r="I229" i="1" s="1"/>
  <c r="H228" i="1"/>
  <c r="I228" i="1" s="1"/>
  <c r="F228" i="1"/>
  <c r="H227" i="1"/>
  <c r="F227" i="1"/>
  <c r="I227" i="1" s="1"/>
  <c r="H226" i="1"/>
  <c r="F226" i="1"/>
  <c r="I226" i="1" s="1"/>
  <c r="H225" i="1"/>
  <c r="F225" i="1"/>
  <c r="I225" i="1" s="1"/>
  <c r="I224" i="1"/>
  <c r="H224" i="1"/>
  <c r="F224" i="1"/>
  <c r="I223" i="1"/>
  <c r="H223" i="1"/>
  <c r="F223" i="1"/>
  <c r="H222" i="1"/>
  <c r="F222" i="1"/>
  <c r="I222" i="1" s="1"/>
  <c r="H221" i="1"/>
  <c r="F221" i="1"/>
  <c r="I221" i="1" s="1"/>
  <c r="I220" i="1"/>
  <c r="H220" i="1"/>
  <c r="F220" i="1"/>
  <c r="H219" i="1"/>
  <c r="I219" i="1" s="1"/>
  <c r="F219" i="1"/>
  <c r="H218" i="1"/>
  <c r="F218" i="1"/>
  <c r="I218" i="1" s="1"/>
  <c r="I217" i="1"/>
  <c r="H217" i="1"/>
  <c r="F217" i="1"/>
  <c r="H216" i="1"/>
  <c r="I216" i="1" s="1"/>
  <c r="F216" i="1"/>
  <c r="H215" i="1"/>
  <c r="F215" i="1"/>
  <c r="I215" i="1" s="1"/>
  <c r="H214" i="1"/>
  <c r="F214" i="1"/>
  <c r="H213" i="1"/>
  <c r="F213" i="1"/>
  <c r="I213" i="1" s="1"/>
  <c r="H212" i="1"/>
  <c r="I212" i="1" s="1"/>
  <c r="F212" i="1"/>
  <c r="I211" i="1"/>
  <c r="H211" i="1"/>
  <c r="F211" i="1"/>
  <c r="H210" i="1"/>
  <c r="F210" i="1"/>
  <c r="I210" i="1" s="1"/>
  <c r="H209" i="1"/>
  <c r="F209" i="1"/>
  <c r="I209" i="1" s="1"/>
  <c r="I208" i="1"/>
  <c r="H208" i="1"/>
  <c r="F208" i="1"/>
  <c r="H207" i="1"/>
  <c r="I207" i="1" s="1"/>
  <c r="F207" i="1"/>
  <c r="H206" i="1"/>
  <c r="F206" i="1"/>
  <c r="H205" i="1"/>
  <c r="F205" i="1"/>
  <c r="I205" i="1" s="1"/>
  <c r="H204" i="1"/>
  <c r="I204" i="1" s="1"/>
  <c r="F204" i="1"/>
  <c r="I203" i="1"/>
  <c r="H203" i="1"/>
  <c r="F203" i="1"/>
  <c r="H202" i="1"/>
  <c r="F202" i="1"/>
  <c r="I202" i="1" s="1"/>
  <c r="I201" i="1"/>
  <c r="H201" i="1"/>
  <c r="F201" i="1"/>
  <c r="I200" i="1"/>
  <c r="H200" i="1"/>
  <c r="F200" i="1"/>
  <c r="H199" i="1"/>
  <c r="F199" i="1"/>
  <c r="I199" i="1" s="1"/>
  <c r="H198" i="1"/>
  <c r="F198" i="1"/>
  <c r="I197" i="1"/>
  <c r="H197" i="1"/>
  <c r="F197" i="1"/>
  <c r="H196" i="1"/>
  <c r="I196" i="1" s="1"/>
  <c r="F196" i="1"/>
  <c r="I195" i="1"/>
  <c r="H195" i="1"/>
  <c r="F195" i="1"/>
  <c r="H194" i="1"/>
  <c r="F194" i="1"/>
  <c r="I194" i="1" s="1"/>
  <c r="H193" i="1"/>
  <c r="F193" i="1"/>
  <c r="I193" i="1" s="1"/>
  <c r="I191" i="1"/>
  <c r="H191" i="1"/>
  <c r="F191" i="1"/>
  <c r="H190" i="1"/>
  <c r="I190" i="1" s="1"/>
  <c r="F190" i="1"/>
  <c r="H189" i="1"/>
  <c r="F189" i="1"/>
  <c r="I189" i="1" s="1"/>
  <c r="I188" i="1"/>
  <c r="H188" i="1"/>
  <c r="F188" i="1"/>
  <c r="H187" i="1"/>
  <c r="I187" i="1" s="1"/>
  <c r="F187" i="1"/>
  <c r="H186" i="1"/>
  <c r="F186" i="1"/>
  <c r="I186" i="1" s="1"/>
  <c r="H185" i="1"/>
  <c r="F185" i="1"/>
  <c r="I185" i="1" s="1"/>
  <c r="H184" i="1"/>
  <c r="I184" i="1" s="1"/>
  <c r="F184" i="1"/>
  <c r="H183" i="1"/>
  <c r="F183" i="1"/>
  <c r="I183" i="1" s="1"/>
  <c r="H182" i="1"/>
  <c r="F182" i="1"/>
  <c r="H181" i="1"/>
  <c r="F181" i="1"/>
  <c r="I181" i="1" s="1"/>
  <c r="H180" i="1"/>
  <c r="I180" i="1" s="1"/>
  <c r="F180" i="1"/>
  <c r="I179" i="1"/>
  <c r="H179" i="1"/>
  <c r="F179" i="1"/>
  <c r="H178" i="1"/>
  <c r="F178" i="1"/>
  <c r="I178" i="1" s="1"/>
  <c r="H177" i="1"/>
  <c r="F177" i="1"/>
  <c r="I177" i="1" s="1"/>
  <c r="I176" i="1"/>
  <c r="H176" i="1"/>
  <c r="F176" i="1"/>
  <c r="H175" i="1"/>
  <c r="I175" i="1" s="1"/>
  <c r="F175" i="1"/>
  <c r="H174" i="1"/>
  <c r="F174" i="1"/>
  <c r="I174" i="1" s="1"/>
  <c r="I173" i="1"/>
  <c r="H173" i="1"/>
  <c r="F173" i="1"/>
  <c r="H172" i="1"/>
  <c r="I172" i="1" s="1"/>
  <c r="F172" i="1"/>
  <c r="H171" i="1"/>
  <c r="F171" i="1"/>
  <c r="I171" i="1" s="1"/>
  <c r="H170" i="1"/>
  <c r="F170" i="1"/>
  <c r="I170" i="1" s="1"/>
  <c r="I169" i="1"/>
  <c r="H169" i="1"/>
  <c r="F169" i="1"/>
  <c r="H168" i="1"/>
  <c r="I168" i="1" s="1"/>
  <c r="F168" i="1"/>
  <c r="H167" i="1"/>
  <c r="F167" i="1"/>
  <c r="I167" i="1" s="1"/>
  <c r="H166" i="1"/>
  <c r="F166" i="1"/>
  <c r="H165" i="1"/>
  <c r="F165" i="1"/>
  <c r="I165" i="1" s="1"/>
  <c r="H164" i="1"/>
  <c r="I164" i="1" s="1"/>
  <c r="F164" i="1"/>
  <c r="I163" i="1"/>
  <c r="H163" i="1"/>
  <c r="F163" i="1"/>
  <c r="H162" i="1"/>
  <c r="F162" i="1"/>
  <c r="I162" i="1" s="1"/>
  <c r="H161" i="1"/>
  <c r="F161" i="1"/>
  <c r="I161" i="1" s="1"/>
  <c r="I160" i="1"/>
  <c r="H160" i="1"/>
  <c r="F160" i="1"/>
  <c r="H159" i="1"/>
  <c r="I159" i="1" s="1"/>
  <c r="F159" i="1"/>
  <c r="H157" i="1"/>
  <c r="F157" i="1"/>
  <c r="I157" i="1" s="1"/>
  <c r="I156" i="1"/>
  <c r="H156" i="1"/>
  <c r="F156" i="1"/>
  <c r="H155" i="1"/>
  <c r="I155" i="1" s="1"/>
  <c r="F155" i="1"/>
  <c r="H154" i="1"/>
  <c r="F154" i="1"/>
  <c r="I154" i="1" s="1"/>
  <c r="H153" i="1"/>
  <c r="F153" i="1"/>
  <c r="I153" i="1" s="1"/>
  <c r="I152" i="1"/>
  <c r="H152" i="1"/>
  <c r="F152" i="1"/>
  <c r="H151" i="1"/>
  <c r="I151" i="1" s="1"/>
  <c r="F151" i="1"/>
  <c r="H150" i="1"/>
  <c r="F150" i="1"/>
  <c r="I150" i="1" s="1"/>
  <c r="H149" i="1"/>
  <c r="F149" i="1"/>
  <c r="H148" i="1"/>
  <c r="F148" i="1"/>
  <c r="I148" i="1" s="1"/>
  <c r="H147" i="1"/>
  <c r="I147" i="1" s="1"/>
  <c r="F147" i="1"/>
  <c r="I146" i="1"/>
  <c r="H146" i="1"/>
  <c r="F146" i="1"/>
  <c r="H145" i="1"/>
  <c r="F145" i="1"/>
  <c r="I145" i="1" s="1"/>
  <c r="H143" i="1"/>
  <c r="F143" i="1"/>
  <c r="I143" i="1" s="1"/>
  <c r="I142" i="1"/>
  <c r="H142" i="1"/>
  <c r="F142" i="1"/>
  <c r="H141" i="1"/>
  <c r="I141" i="1" s="1"/>
  <c r="F141" i="1"/>
  <c r="H138" i="1"/>
  <c r="F138" i="1"/>
  <c r="I138" i="1" s="1"/>
  <c r="I137" i="1"/>
  <c r="H137" i="1"/>
  <c r="F137" i="1"/>
  <c r="H136" i="1"/>
  <c r="I136" i="1" s="1"/>
  <c r="F136" i="1"/>
  <c r="H135" i="1"/>
  <c r="F135" i="1"/>
  <c r="I135" i="1" s="1"/>
  <c r="H134" i="1"/>
  <c r="F134" i="1"/>
  <c r="I134" i="1" s="1"/>
  <c r="I132" i="1"/>
  <c r="H132" i="1"/>
  <c r="F132" i="1"/>
  <c r="H131" i="1"/>
  <c r="I131" i="1" s="1"/>
  <c r="F131" i="1"/>
  <c r="H126" i="1"/>
  <c r="F126" i="1"/>
  <c r="I126" i="1" s="1"/>
  <c r="H125" i="1"/>
  <c r="F125" i="1"/>
  <c r="H124" i="1"/>
  <c r="F124" i="1"/>
  <c r="I124" i="1" s="1"/>
  <c r="H118" i="1"/>
  <c r="I118" i="1" s="1"/>
  <c r="F118" i="1"/>
  <c r="I115" i="1"/>
  <c r="H115" i="1"/>
  <c r="F115" i="1"/>
  <c r="H114" i="1"/>
  <c r="F114" i="1"/>
  <c r="I114" i="1" s="1"/>
  <c r="H113" i="1"/>
  <c r="F113" i="1"/>
  <c r="I113" i="1" s="1"/>
  <c r="I112" i="1"/>
  <c r="H112" i="1"/>
  <c r="F112" i="1"/>
  <c r="H111" i="1"/>
  <c r="I111" i="1" s="1"/>
  <c r="F111" i="1"/>
  <c r="H110" i="1"/>
  <c r="F110" i="1"/>
  <c r="I110" i="1" s="1"/>
  <c r="I109" i="1"/>
  <c r="H109" i="1"/>
  <c r="F109" i="1"/>
  <c r="H108" i="1"/>
  <c r="I108" i="1" s="1"/>
  <c r="F108" i="1"/>
  <c r="H107" i="1"/>
  <c r="F107" i="1"/>
  <c r="I107" i="1" s="1"/>
  <c r="H106" i="1"/>
  <c r="F106" i="1"/>
  <c r="I106" i="1" s="1"/>
  <c r="I105" i="1"/>
  <c r="H105" i="1"/>
  <c r="F105" i="1"/>
  <c r="H104" i="1"/>
  <c r="I104" i="1" s="1"/>
  <c r="F104" i="1"/>
  <c r="H103" i="1"/>
  <c r="F103" i="1"/>
  <c r="I103" i="1" s="1"/>
  <c r="H102" i="1"/>
  <c r="F102" i="1"/>
  <c r="H101" i="1"/>
  <c r="F101" i="1"/>
  <c r="H100" i="1"/>
  <c r="I100" i="1" s="1"/>
  <c r="F100" i="1"/>
  <c r="H99" i="1"/>
  <c r="F99" i="1"/>
  <c r="I99" i="1" s="1"/>
  <c r="H98" i="1"/>
  <c r="F98" i="1"/>
  <c r="H97" i="1"/>
  <c r="F97" i="1"/>
  <c r="I97" i="1" s="1"/>
  <c r="I96" i="1"/>
  <c r="H96" i="1"/>
  <c r="F96" i="1"/>
  <c r="H95" i="1"/>
  <c r="I95" i="1" s="1"/>
  <c r="F95" i="1"/>
  <c r="H94" i="1"/>
  <c r="F94" i="1"/>
  <c r="I93" i="1"/>
  <c r="H93" i="1"/>
  <c r="F93" i="1"/>
  <c r="H92" i="1"/>
  <c r="F92" i="1"/>
  <c r="H91" i="1"/>
  <c r="F91" i="1"/>
  <c r="H90" i="1"/>
  <c r="F90" i="1"/>
  <c r="I90" i="1" s="1"/>
  <c r="I89" i="1"/>
  <c r="H89" i="1"/>
  <c r="F89" i="1"/>
  <c r="H88" i="1"/>
  <c r="I88" i="1" s="1"/>
  <c r="F88" i="1"/>
  <c r="H87" i="1"/>
  <c r="F87" i="1"/>
  <c r="I87" i="1" s="1"/>
  <c r="H86" i="1"/>
  <c r="F86" i="1"/>
  <c r="H85" i="1"/>
  <c r="F85" i="1"/>
  <c r="I85" i="1" s="1"/>
  <c r="H80" i="1"/>
  <c r="I80" i="1" s="1"/>
  <c r="F80" i="1"/>
  <c r="I79" i="1"/>
  <c r="H79" i="1"/>
  <c r="F79" i="1"/>
  <c r="H78" i="1"/>
  <c r="F78" i="1"/>
  <c r="I78" i="1" s="1"/>
  <c r="H72" i="1"/>
  <c r="F72" i="1"/>
  <c r="I72" i="1" s="1"/>
  <c r="I69" i="1"/>
  <c r="H69" i="1"/>
  <c r="F69" i="1"/>
  <c r="H68" i="1"/>
  <c r="I68" i="1" s="1"/>
  <c r="F68" i="1"/>
  <c r="H66" i="1"/>
  <c r="F66" i="1"/>
  <c r="I66" i="1" s="1"/>
  <c r="I65" i="1"/>
  <c r="H65" i="1"/>
  <c r="F65" i="1"/>
  <c r="H64" i="1"/>
  <c r="I64" i="1" s="1"/>
  <c r="F64" i="1"/>
  <c r="H63" i="1"/>
  <c r="F63" i="1"/>
  <c r="I63" i="1" s="1"/>
  <c r="H62" i="1"/>
  <c r="F62" i="1"/>
  <c r="I62" i="1" s="1"/>
  <c r="I60" i="1"/>
  <c r="H60" i="1"/>
  <c r="F60" i="1"/>
  <c r="H59" i="1"/>
  <c r="I59" i="1" s="1"/>
  <c r="F59" i="1"/>
  <c r="H58" i="1"/>
  <c r="F58" i="1"/>
  <c r="I58" i="1" s="1"/>
  <c r="H57" i="1"/>
  <c r="F57" i="1"/>
  <c r="H56" i="1"/>
  <c r="F56" i="1"/>
  <c r="I56" i="1" s="1"/>
  <c r="H55" i="1"/>
  <c r="I55" i="1" s="1"/>
  <c r="F55" i="1"/>
  <c r="I54" i="1"/>
  <c r="H54" i="1"/>
  <c r="F54" i="1"/>
  <c r="H53" i="1"/>
  <c r="F53" i="1"/>
  <c r="I53" i="1" s="1"/>
  <c r="H52" i="1"/>
  <c r="F52" i="1"/>
  <c r="I52" i="1" s="1"/>
  <c r="I51" i="1"/>
  <c r="H51" i="1"/>
  <c r="F51" i="1"/>
  <c r="H49" i="1"/>
  <c r="I49" i="1" s="1"/>
  <c r="F49" i="1"/>
  <c r="H48" i="1"/>
  <c r="F48" i="1"/>
  <c r="I48" i="1" s="1"/>
  <c r="I47" i="1"/>
  <c r="H47" i="1"/>
  <c r="F47" i="1"/>
  <c r="H46" i="1"/>
  <c r="I46" i="1" s="1"/>
  <c r="F46" i="1"/>
  <c r="H45" i="1"/>
  <c r="F45" i="1"/>
  <c r="I45" i="1" s="1"/>
  <c r="H44" i="1"/>
  <c r="F44" i="1"/>
  <c r="I44" i="1" s="1"/>
  <c r="I43" i="1"/>
  <c r="H43" i="1"/>
  <c r="F43" i="1"/>
  <c r="H42" i="1"/>
  <c r="I42" i="1" s="1"/>
  <c r="F42" i="1"/>
  <c r="H41" i="1"/>
  <c r="F41" i="1"/>
  <c r="I41" i="1" s="1"/>
  <c r="H40" i="1"/>
  <c r="F40" i="1"/>
  <c r="H39" i="1"/>
  <c r="F39" i="1"/>
  <c r="I39" i="1" s="1"/>
  <c r="H38" i="1"/>
  <c r="I38" i="1" s="1"/>
  <c r="F38" i="1"/>
  <c r="I37" i="1"/>
  <c r="H37" i="1"/>
  <c r="F37" i="1"/>
  <c r="H36" i="1"/>
  <c r="F36" i="1"/>
  <c r="I36" i="1" s="1"/>
  <c r="H35" i="1"/>
  <c r="F35" i="1"/>
  <c r="I35" i="1" s="1"/>
  <c r="I34" i="1"/>
  <c r="H34" i="1"/>
  <c r="F34" i="1"/>
  <c r="H33" i="1"/>
  <c r="I33" i="1" s="1"/>
  <c r="F33" i="1"/>
  <c r="H32" i="1"/>
  <c r="F32" i="1"/>
  <c r="I32" i="1" s="1"/>
  <c r="I31" i="1"/>
  <c r="H31" i="1"/>
  <c r="F31" i="1"/>
  <c r="H30" i="1"/>
  <c r="I30" i="1" s="1"/>
  <c r="F30" i="1"/>
  <c r="H29" i="1"/>
  <c r="F29" i="1"/>
  <c r="I29" i="1" s="1"/>
  <c r="H28" i="1"/>
  <c r="F28" i="1"/>
  <c r="I28" i="1" s="1"/>
  <c r="I27" i="1"/>
  <c r="H27" i="1"/>
  <c r="F27" i="1"/>
  <c r="H26" i="1"/>
  <c r="I26" i="1" s="1"/>
  <c r="F26" i="1"/>
  <c r="H23" i="1"/>
  <c r="F23" i="1"/>
  <c r="I23" i="1" s="1"/>
  <c r="H22" i="1"/>
  <c r="F22" i="1"/>
  <c r="H21" i="1"/>
  <c r="F21" i="1"/>
  <c r="I21" i="1" s="1"/>
  <c r="H20" i="1"/>
  <c r="I20" i="1" s="1"/>
  <c r="F20" i="1"/>
  <c r="I19" i="1"/>
  <c r="H19" i="1"/>
  <c r="F19" i="1"/>
  <c r="F617" i="1" s="1"/>
  <c r="F618" i="1" s="1"/>
  <c r="I92" i="1" l="1"/>
  <c r="I94" i="1"/>
  <c r="I101" i="1"/>
  <c r="I91" i="1"/>
  <c r="I98" i="1"/>
  <c r="H617" i="1"/>
  <c r="H618" i="1" s="1"/>
  <c r="I22" i="1"/>
  <c r="I40" i="1"/>
  <c r="I57" i="1"/>
  <c r="I86" i="1"/>
  <c r="I102" i="1"/>
  <c r="I125" i="1"/>
  <c r="I149" i="1"/>
  <c r="I166" i="1"/>
  <c r="I182" i="1"/>
  <c r="I206" i="1"/>
  <c r="I236" i="1"/>
  <c r="I264" i="1"/>
  <c r="I273" i="1"/>
  <c r="I303" i="1"/>
  <c r="I317" i="1"/>
  <c r="I343" i="1"/>
  <c r="I354" i="1"/>
  <c r="I379" i="1"/>
  <c r="I390" i="1"/>
  <c r="I423" i="1"/>
  <c r="I438" i="1"/>
  <c r="I481" i="1"/>
  <c r="I498" i="1"/>
  <c r="I532" i="1"/>
  <c r="I541" i="1"/>
  <c r="I571" i="1"/>
  <c r="I583" i="1"/>
  <c r="I614" i="1"/>
  <c r="I198" i="1"/>
  <c r="I214" i="1"/>
  <c r="I230" i="1"/>
  <c r="I248" i="1"/>
  <c r="I268" i="1"/>
  <c r="I284" i="1"/>
  <c r="I312" i="1"/>
  <c r="I330" i="1"/>
  <c r="I348" i="1"/>
  <c r="I366" i="1"/>
  <c r="I385" i="1"/>
  <c r="I403" i="1"/>
  <c r="I431" i="1"/>
  <c r="I457" i="1"/>
  <c r="I489" i="1"/>
  <c r="I519" i="1"/>
  <c r="I536" i="1"/>
  <c r="I555" i="1"/>
  <c r="I576" i="1"/>
  <c r="I600" i="1"/>
  <c r="I617" i="1" l="1"/>
  <c r="I618" i="1" s="1"/>
</calcChain>
</file>

<file path=xl/sharedStrings.xml><?xml version="1.0" encoding="utf-8"?>
<sst xmlns="http://schemas.openxmlformats.org/spreadsheetml/2006/main" count="1840" uniqueCount="779">
  <si>
    <t>№ п/п</t>
  </si>
  <si>
    <t>Наименование работ и  затрат</t>
  </si>
  <si>
    <t>Кол-во</t>
  </si>
  <si>
    <t>Ед. изм.</t>
  </si>
  <si>
    <t>Итого</t>
  </si>
  <si>
    <t>в т.ч. НДС 20%</t>
  </si>
  <si>
    <t>Цена материала</t>
  </si>
  <si>
    <t>Стоимость материала</t>
  </si>
  <si>
    <t>Цена работ</t>
  </si>
  <si>
    <t>Стоимость работ</t>
  </si>
  <si>
    <t>Стоимость всего</t>
  </si>
  <si>
    <t>м</t>
  </si>
  <si>
    <t>шт</t>
  </si>
  <si>
    <t>компл.</t>
  </si>
  <si>
    <t>шт.</t>
  </si>
  <si>
    <t>Завод изготовитель</t>
  </si>
  <si>
    <t>Тип, марка, обозначение документа, опросного листа</t>
  </si>
  <si>
    <t>м.</t>
  </si>
  <si>
    <r>
      <rPr>
        <sz val="11"/>
        <rFont val="Times New Roman"/>
        <family val="1"/>
        <charset val="204"/>
      </rPr>
      <t>Коммерческое предложение
Выполнение работ по монтажу  "Системы связи" на объекте: Детский сад на 250 мест по адресу: Московская область, г.о. Красногорск, п. Новый</t>
    </r>
    <r>
      <rPr>
        <sz val="11"/>
        <color rgb="FFFF0000"/>
        <rFont val="Times New Roman"/>
        <family val="1"/>
        <charset val="204"/>
      </rPr>
      <t xml:space="preserve">
(наименование организации/ИНН)</t>
    </r>
  </si>
  <si>
    <t>1.    Автоматическая пожарная    сигнализация.</t>
  </si>
  <si>
    <t>1.Оборудование</t>
  </si>
  <si>
    <t>Пульт контроля и управления</t>
  </si>
  <si>
    <t>ЗАО НВП «Болид»</t>
  </si>
  <si>
    <t>Сириус</t>
  </si>
  <si>
    <t>Блок индикации с клавиатурой</t>
  </si>
  <si>
    <t>С2000-БКИ</t>
  </si>
  <si>
    <t>Контроллер двухпроводной линии связи</t>
  </si>
  <si>
    <t>С2000-КДЛ</t>
  </si>
  <si>
    <t>Блок контрольно-пусковой</t>
  </si>
  <si>
    <t>С2000-КПБ</t>
  </si>
  <si>
    <t>Блок сигнально-пусковой</t>
  </si>
  <si>
    <t>С2000-СП1 (исп. 01)</t>
  </si>
  <si>
    <t>Адресный сигнально-пусковой блок</t>
  </si>
  <si>
    <t>С2000-СП2</t>
  </si>
  <si>
    <t>Шкаф с резервированным источником питания для монтажа средств пожарной автоматики</t>
  </si>
  <si>
    <t>ШПС-12 исп.12</t>
  </si>
  <si>
    <t>Резервированный источник питания РИП-12 исп.12</t>
  </si>
  <si>
    <t>РИП-12 исп.12</t>
  </si>
  <si>
    <t>Аккумуляторная батарея 12 В, 40А*ч</t>
  </si>
  <si>
    <t>Delta DTM 1240</t>
  </si>
  <si>
    <t>Блок защитный коммутационный</t>
  </si>
  <si>
    <t>БЗК (исп. 02)</t>
  </si>
  <si>
    <t>Извещатель пожарный дымовой оптико-электронный адресно-аналоговый</t>
  </si>
  <si>
    <t>ДИП-34А-04</t>
  </si>
  <si>
    <t xml:space="preserve">Монтажный комплект крепления к подвесному потолку </t>
  </si>
  <si>
    <t>МК-2</t>
  </si>
  <si>
    <t>Извещатель пожарный ручной адресный</t>
  </si>
  <si>
    <t>ИПР513-3АМ (исп. 01)</t>
  </si>
  <si>
    <t>Объектовая станция оповещения, в том числе:</t>
  </si>
  <si>
    <t>АО "Аргус-Спектр"</t>
  </si>
  <si>
    <t>ПАК Стрелец мониторинг исп. 2</t>
  </si>
  <si>
    <t>– Радиомодем СМ470</t>
  </si>
  <si>
    <t>– Антенна выносная</t>
  </si>
  <si>
    <t>Оповещение о пожаре.</t>
  </si>
  <si>
    <t>Аудио-процессор</t>
  </si>
  <si>
    <t>ROXTON</t>
  </si>
  <si>
    <t>АР-8264</t>
  </si>
  <si>
    <t>Блок автоматического контроля и управления</t>
  </si>
  <si>
    <t>PS-8208</t>
  </si>
  <si>
    <t>Блок цифровых сообщений</t>
  </si>
  <si>
    <t>VF-8160</t>
  </si>
  <si>
    <t>Комбинированная система оповещения</t>
  </si>
  <si>
    <t>RA-8236</t>
  </si>
  <si>
    <t>Блок питания</t>
  </si>
  <si>
    <t>PD-8224</t>
  </si>
  <si>
    <t>Микрофонная консоль</t>
  </si>
  <si>
    <t>RM-8064</t>
  </si>
  <si>
    <t>Блок розеток</t>
  </si>
  <si>
    <t>SU-08</t>
  </si>
  <si>
    <t>Источник бесперебойного питания</t>
  </si>
  <si>
    <t>JPX-3000</t>
  </si>
  <si>
    <t>Шкаф напольный</t>
  </si>
  <si>
    <t>R-336RR</t>
  </si>
  <si>
    <t>Вентиляторный модуль для шкафов R</t>
  </si>
  <si>
    <t>RMFT</t>
  </si>
  <si>
    <t>Комплект ножек</t>
  </si>
  <si>
    <t>CC-04</t>
  </si>
  <si>
    <t>Резистор углеродистый 0.25 Вт, 2.4 кОм, 5%</t>
  </si>
  <si>
    <t>CF-25 (С1-4) 0.25 Вт, 2.4 кОм, 5%</t>
  </si>
  <si>
    <t>Оповещатель световой табличный адресный</t>
  </si>
  <si>
    <t>С2000-ОСТисп. 07</t>
  </si>
  <si>
    <t>С2000-ОСТисп. 08</t>
  </si>
  <si>
    <t>С2000-ОСТисп. 01</t>
  </si>
  <si>
    <t>С2000-ОСТисп. 15</t>
  </si>
  <si>
    <t xml:space="preserve">Оповещатель пожарный речевой потолочный </t>
  </si>
  <si>
    <t>PA-620T</t>
  </si>
  <si>
    <t xml:space="preserve">Оповещатель пожарный речевой настенный </t>
  </si>
  <si>
    <t>WP-06T</t>
  </si>
  <si>
    <t>Оповещатель пожарный речевой настенный</t>
  </si>
  <si>
    <t>SWS-10</t>
  </si>
  <si>
    <t>Оповещатель световой</t>
  </si>
  <si>
    <t>МАЯК-12-С</t>
  </si>
  <si>
    <t>Коробка коммутационная</t>
  </si>
  <si>
    <t>ЗАО НПП «МЕТА»</t>
  </si>
  <si>
    <t>Мета 7403-8</t>
  </si>
  <si>
    <t xml:space="preserve"> Модуль подключения нагрузки</t>
  </si>
  <si>
    <t>МПН</t>
  </si>
  <si>
    <t xml:space="preserve"> Блок управления/сопряжения</t>
  </si>
  <si>
    <t>П166Ц БУУ-02</t>
  </si>
  <si>
    <t>Кабель и материалы</t>
  </si>
  <si>
    <t>Кабельные изделия, не распространяющие горение при групповой прокладке, с пониженным дымо- и газовыделением и с низкой токсичностью продуктов горения [исполнение - нг (...)*-LSLTx]</t>
  </si>
  <si>
    <t>КСБнг(А)-FRLSLTx-2х2х0,8</t>
  </si>
  <si>
    <t>ППГнг(А)- FRLSLTx -2х1,5</t>
  </si>
  <si>
    <t>ППГнг(А)- FRLSLTx -2х2,5</t>
  </si>
  <si>
    <t>КПСнг(А)- FRLSLTx -1х2х1,0</t>
  </si>
  <si>
    <t>КПСнг(А)- FRLSLTx -2х2х0,75</t>
  </si>
  <si>
    <t>КПСнг(А)- FRLSLTx -1х2х0,75</t>
  </si>
  <si>
    <t>Паритет</t>
  </si>
  <si>
    <t>PVCLS нг(A)-LSLTx 4х2х0.52мм</t>
  </si>
  <si>
    <t>Труба ПВХ жёсткая гладкая д.20мм, тяжёлая, 3м, цвет серый</t>
  </si>
  <si>
    <t>ДКС</t>
  </si>
  <si>
    <t xml:space="preserve">Держатель оцинкованный односторонний, д.25мм </t>
  </si>
  <si>
    <t>под крепеж М6</t>
  </si>
  <si>
    <t>Система вызова экстренной помощи для МГН</t>
  </si>
  <si>
    <t>Оборудование</t>
  </si>
  <si>
    <t>Комплект системы вызова экстренной помощи в составе:</t>
  </si>
  <si>
    <t>ООО «Омега Саунд»</t>
  </si>
  <si>
    <t>AL-MGN1</t>
  </si>
  <si>
    <t xml:space="preserve">   - 4-зонный блок контроля</t>
  </si>
  <si>
    <t>AL-SPX4</t>
  </si>
  <si>
    <t xml:space="preserve">   - светозвуковой сигнализатор</t>
  </si>
  <si>
    <t>AL-DI</t>
  </si>
  <si>
    <t xml:space="preserve">   - кнопка отмены вызова «Сброс»</t>
  </si>
  <si>
    <t>AL-CB</t>
  </si>
  <si>
    <t xml:space="preserve">   - извещатель «Вызов»</t>
  </si>
  <si>
    <t>AL-RB</t>
  </si>
  <si>
    <t>Кабельные изделия</t>
  </si>
  <si>
    <t>КПСнг(А)- LSLTx 1х2х0,75</t>
  </si>
  <si>
    <t>ППГнг(А)- LSLTx 2х1,5</t>
  </si>
  <si>
    <t>АРМ АПС</t>
  </si>
  <si>
    <t>АРМ в составе:</t>
  </si>
  <si>
    <t xml:space="preserve"> - системный блок 19” в составе:</t>
  </si>
  <si>
    <t>«iROBO»</t>
  </si>
  <si>
    <t xml:space="preserve"> - системный блок </t>
  </si>
  <si>
    <t>iROBO-2000-20i2TR-G3</t>
  </si>
  <si>
    <t xml:space="preserve"> - операционная память</t>
  </si>
  <si>
    <t>RAM 4Gb DDR4 DIMM 2400MHz</t>
  </si>
  <si>
    <t xml:space="preserve"> - процессор </t>
  </si>
  <si>
    <t>Intel Core-i7 6700 3.4G/S1151</t>
  </si>
  <si>
    <t xml:space="preserve"> - HDD/SSD накопители</t>
  </si>
  <si>
    <t>HDD1000G-SATA/3.5"/7200/ST</t>
  </si>
  <si>
    <t xml:space="preserve"> - операционная система</t>
  </si>
  <si>
    <t>Windows 10 PRO 64bit RUS OEM</t>
  </si>
  <si>
    <t xml:space="preserve"> - клавиатура</t>
  </si>
  <si>
    <t>KBD+MOUSE USB BLK</t>
  </si>
  <si>
    <t xml:space="preserve"> - телескопические направляющие</t>
  </si>
  <si>
    <t>GHA-SL20 - 1</t>
  </si>
  <si>
    <t xml:space="preserve"> - программное обеспечение в составе:</t>
  </si>
  <si>
    <t xml:space="preserve"> - модуль </t>
  </si>
  <si>
    <t>Сервер «Орион Про»</t>
  </si>
  <si>
    <t>Оперативная задача</t>
  </si>
  <si>
    <t>Администратор базы данных</t>
  </si>
  <si>
    <t>Видеосистема «Орион Про»</t>
  </si>
  <si>
    <t xml:space="preserve"> - блок розеток </t>
  </si>
  <si>
    <t>PH22-9D2</t>
  </si>
  <si>
    <t xml:space="preserve"> - источник бесперебойного питания (ИБП) </t>
  </si>
  <si>
    <t>«Связь инжиниринг»</t>
  </si>
  <si>
    <t>АПСМ.435241.016-02</t>
  </si>
  <si>
    <t>Монитор 23.8", черный</t>
  </si>
  <si>
    <t>«ASUS»</t>
  </si>
  <si>
    <t>BE249QLB</t>
  </si>
  <si>
    <t xml:space="preserve">Система охранно-тревожной сигнализации </t>
  </si>
  <si>
    <t>С2000М</t>
  </si>
  <si>
    <t>Резервированный источник питания 24 В</t>
  </si>
  <si>
    <t>РИП-24 (исп. 54)</t>
  </si>
  <si>
    <t>Аккумуляторная батарея 24 В, 7А*ч</t>
  </si>
  <si>
    <t>Delta DTM 1207</t>
  </si>
  <si>
    <t>Шкаф охранной сигнализации</t>
  </si>
  <si>
    <t>ШПС</t>
  </si>
  <si>
    <t>Извещатель охранный объемный потолочный  оптико-электронный  адресный</t>
  </si>
  <si>
    <t>С2000-ИК ИСП.02</t>
  </si>
  <si>
    <t>Извещатель охранный объемный потолочный оптико-электронный  и поверхностный адресный</t>
  </si>
  <si>
    <t>С2000-СТ</t>
  </si>
  <si>
    <t>Извещатель охранный магнитоконтактный адресный</t>
  </si>
  <si>
    <t>С2000-СМК (исп. 04)</t>
  </si>
  <si>
    <t>Преобразователь интерфейса RS-485 в USB</t>
  </si>
  <si>
    <t>С2000-USB</t>
  </si>
  <si>
    <t>Преобразователь интерфейса RS-232/RS-485</t>
  </si>
  <si>
    <t>C2000-Ethernet</t>
  </si>
  <si>
    <t>Устройство оконечное объектовое приемно-контрольное c GSM</t>
  </si>
  <si>
    <t>ООО "Элеста"</t>
  </si>
  <si>
    <t>Юпитер 2443</t>
  </si>
  <si>
    <t>Извещатель охранный ручной точечный электроконтактный</t>
  </si>
  <si>
    <t>ООО «ТЕКО»</t>
  </si>
  <si>
    <t>Астра-321 (ИО 101-7)</t>
  </si>
  <si>
    <t>Устройство радиоприемное Астра-Р РПД</t>
  </si>
  <si>
    <t>ЗАО «НТЦ «ТЕКО»</t>
  </si>
  <si>
    <t>РПД</t>
  </si>
  <si>
    <t>Кнопка тревожной сигнализации радиоканальная Астра-Р</t>
  </si>
  <si>
    <t>РПУ</t>
  </si>
  <si>
    <t>ООО "ТПД Паритет"</t>
  </si>
  <si>
    <t>КСВВГнг(А)-LSLTx 1х2х1,0</t>
  </si>
  <si>
    <t>Сегмент Энерго</t>
  </si>
  <si>
    <t>ВВГнг(А)-LSLTx-2х1,5</t>
  </si>
  <si>
    <t>КСВВГнг(А)-LSLTx 2х2х0,75</t>
  </si>
  <si>
    <t>ВВГнг(А)-LSLTx 2х2,5</t>
  </si>
  <si>
    <t>Труба гофрированная из ПВХ d=25 мм</t>
  </si>
  <si>
    <t>Крепеж-клипса для гофрированной трубы, с дюбелем d=25 мм</t>
  </si>
  <si>
    <t>Короб с крышкой с плоской основой</t>
  </si>
  <si>
    <t>TA-EN 25x30</t>
  </si>
  <si>
    <t>АРМ СОС и СКУД</t>
  </si>
  <si>
    <t>СИПБ1КА.9-11/СУХ</t>
  </si>
  <si>
    <t>Система контроля доступа</t>
  </si>
  <si>
    <t>Цветной монитор видеодомофона на 4 вызывные панели</t>
  </si>
  <si>
    <t>Commax</t>
  </si>
  <si>
    <t>CDV-71BE</t>
  </si>
  <si>
    <t>Панель вызова, цвет светло-серый</t>
  </si>
  <si>
    <t>Activision</t>
  </si>
  <si>
    <t>AVC-305 (PAL)</t>
  </si>
  <si>
    <t>Замок электромагнитный со встроенным модулем размагничивания</t>
  </si>
  <si>
    <t>ООО ”Визит-Центр”</t>
  </si>
  <si>
    <t>VIZIT-ML240-40</t>
  </si>
  <si>
    <t>Кнопка ”Выход”</t>
  </si>
  <si>
    <t>EXIT-300M</t>
  </si>
  <si>
    <t>Контроллер ключей, в составе:</t>
  </si>
  <si>
    <t>KTM-602M</t>
  </si>
  <si>
    <t>- считыватель;</t>
  </si>
  <si>
    <t>RD-2</t>
  </si>
  <si>
    <t>- ключ электронный Touch Memory с держателем.</t>
  </si>
  <si>
    <t>ТД ”Тинко”</t>
  </si>
  <si>
    <t>Дверной доводчик</t>
  </si>
  <si>
    <t>KING NSK630</t>
  </si>
  <si>
    <t>ООО НПП «Спецкабель»</t>
  </si>
  <si>
    <t>КПСВВнг(А)-LSLTx 1х2х0,75</t>
  </si>
  <si>
    <t>КПСВВнг(А)-LSLTx 2х2х0,75</t>
  </si>
  <si>
    <t>КПСВВнг(А)-LSLTx 4х2х0,75</t>
  </si>
  <si>
    <t>ВВГнг(А)-LSLTx 2x1,5</t>
  </si>
  <si>
    <t>Коробка распределительная телефонная с плинтом ССД, замок, ключ универсальный</t>
  </si>
  <si>
    <t>ЗАО ”Связьстройдеталь”</t>
  </si>
  <si>
    <t>КРТМ-В/10-Р</t>
  </si>
  <si>
    <t>Велос</t>
  </si>
  <si>
    <t>УК-2П</t>
  </si>
  <si>
    <t>Коробка скрытой установки d65x40мм</t>
  </si>
  <si>
    <t>IEK</t>
  </si>
  <si>
    <t>KM40002</t>
  </si>
  <si>
    <t>Клемник Полиамид 6.6, 12p</t>
  </si>
  <si>
    <t>АО ”ДКС”</t>
  </si>
  <si>
    <t>43212NY</t>
  </si>
  <si>
    <t>Монтажный бокс</t>
  </si>
  <si>
    <t>Vizit-MB1P</t>
  </si>
  <si>
    <t>Труба ПЛЛ гибкая гофрированная, не содержит галогенов, д.32мм, ПВ-0, с протяжкой, 100 м, цвет белый</t>
  </si>
  <si>
    <t>Держатель оцинкованный односторонний, д.32</t>
  </si>
  <si>
    <t>Труба стальная электросварная 32х2,5 мм</t>
  </si>
  <si>
    <t>ГОСТ 10704-91</t>
  </si>
  <si>
    <t>Труба стальная электросварная 25х2,5 мм</t>
  </si>
  <si>
    <t>Оборудование (Система "Безопасный Регион")</t>
  </si>
  <si>
    <t>Видеосервер для подключения 14 IP-камер. Серия PRO, исполнение 19" 1U, до 4xHDD 3,5" Hot Swap. Конфигурация ID3, 1x Intel Xeon E-2244G, ОЗУ 8GB, 2x LAN1Gbit/s, OС - 2xSSD 128GB Ent 2.5" SATA в Raid1, СХД - 3x HDD 10TB Ent 7.2k SATA, полезный объём 20TB в RAID5, IPMI 2.0, подключение 2 мониторов (1x VGA, 1x HDMI, 1x DVI/HDMI), 1x COM-порт (RS-232). Видеокарта nVidia GT 2Gb. Операционная система CentOS 7 (Linux). БП 300Вт, Redundant 1+1, макс. энергопотребление 276Вт, вес нет/брут 20/29кг, габариты WxLxH 438x560x44мм, для шкафов глубиной от 800мм. Предустановленное ПО в составе: Программное обеспечение Netris iStream ITX x 14; . Встроенная защита ОС от оператора. Встроенная система мониторинга Диспетчер VIDEOMAX. Контроль температурного режима VIDEOMAX-TempControl. В комплекте: клавиатура USB, мышь USB, салазки 1DTS, защитная панель 1U. Гарантия, лет - 3.</t>
  </si>
  <si>
    <t>ООО «Видеомакс»</t>
  </si>
  <si>
    <t>VIDEOMAX-IP-Ntr-14-20000R5HS-19"-PRO-ID3.CentOS7.OS128R1SSD.E2244G.8Gb.SDV</t>
  </si>
  <si>
    <t>Коммутатор сетевой управляемый</t>
  </si>
  <si>
    <t>ООО «ЭЛТЕКС»</t>
  </si>
  <si>
    <t>MES2328P</t>
  </si>
  <si>
    <t>Маршрутизатор</t>
  </si>
  <si>
    <t>ESR-12</t>
  </si>
  <si>
    <t>Салазки SNR-UPS-RK для крепления в стойку ИБП серии SNR-UPS</t>
  </si>
  <si>
    <t>ООО «НАГ»</t>
  </si>
  <si>
    <t>SNR-UPS-RK</t>
  </si>
  <si>
    <t xml:space="preserve">Блок батарей для ИБП SNR-UPS-BCRM-3000-S72 </t>
  </si>
  <si>
    <t>SNR-UPS-BCRM-3000-S72</t>
  </si>
  <si>
    <t xml:space="preserve">ИБП SNR-UPS-ONRM-3000-S72 </t>
  </si>
  <si>
    <t>SNR-UPS-ONRM-3000-S72</t>
  </si>
  <si>
    <t>SNMR карта для удаленного мониторинга</t>
  </si>
  <si>
    <t>SNR-UPS-SNMP-3000</t>
  </si>
  <si>
    <t>Автоматический однополюсный выключатель 16 А</t>
  </si>
  <si>
    <t>ООО «ИЭК Холдинг»</t>
  </si>
  <si>
    <t>16 A</t>
  </si>
  <si>
    <t>Автоматический однополюсный выключатель 20 А</t>
  </si>
  <si>
    <t>25 A</t>
  </si>
  <si>
    <t>Монтажная DIN-рейка 1250 мм ИЭК</t>
  </si>
  <si>
    <t>DIN рейка 1250 мм ИЭК</t>
  </si>
  <si>
    <t>Розетка с заземляющим контактом РАр10-3-ОП</t>
  </si>
  <si>
    <t xml:space="preserve">ООО «ИЭК Холдинг» </t>
  </si>
  <si>
    <t>РАр10-3-ОП</t>
  </si>
  <si>
    <t>Шина заземления на DIN-рейку</t>
  </si>
  <si>
    <t>ШНИ-6х9-8-Д-С</t>
  </si>
  <si>
    <t xml:space="preserve">Контроллер с модулем питания по PoE </t>
  </si>
  <si>
    <t>«Actidata»</t>
  </si>
  <si>
    <t>NV1.1</t>
  </si>
  <si>
    <t xml:space="preserve">Датчик вскрытия </t>
  </si>
  <si>
    <t>DS1</t>
  </si>
  <si>
    <t xml:space="preserve">Совмещенный датчик температуры и влажности </t>
  </si>
  <si>
    <t>T/RHS1-3</t>
  </si>
  <si>
    <t>IP видеокамера уличная вандалозащищенная</t>
  </si>
  <si>
    <t>НПП «Бeвард»</t>
  </si>
  <si>
    <t>NK54140R5</t>
  </si>
  <si>
    <t xml:space="preserve">IP видеокамера уличная вандалозащищенная </t>
  </si>
  <si>
    <t>DS85006MP</t>
  </si>
  <si>
    <t>IP видеокамера купольная</t>
  </si>
  <si>
    <t>RVi</t>
  </si>
  <si>
    <t>RVi-CFG442/R</t>
  </si>
  <si>
    <t>Удлинитель PoE по кабелю UTP</t>
  </si>
  <si>
    <t>«Powertone»</t>
  </si>
  <si>
    <t>PEXT 1/4</t>
  </si>
  <si>
    <t>Шасси грозозащиты</t>
  </si>
  <si>
    <t>APC</t>
  </si>
  <si>
    <t>APC PRM24</t>
  </si>
  <si>
    <t>Грозозащитой Nag-APC-POE</t>
  </si>
  <si>
    <t>Nag-APC-POE</t>
  </si>
  <si>
    <t>Устройство грозозащиты цепей Ethernet</t>
  </si>
  <si>
    <t>OSNOVO</t>
  </si>
  <si>
    <t>SP-IP/1000PW(ver2)</t>
  </si>
  <si>
    <t>Шкаф напольный 19”, 38U, 800х1000 (Шкаф СВН)</t>
  </si>
  <si>
    <t>«ЦМО»</t>
  </si>
  <si>
    <t>ШТК-М-38.8.10-1ААА</t>
  </si>
  <si>
    <t>Блок розеток Rem-16 с выключателем, 8 Schuko, 16A, 19", шнур 1,8 м</t>
  </si>
  <si>
    <t>R-16-8S-V-440-1.8</t>
  </si>
  <si>
    <t>Панель коммутационная на 24 порта, категория 5е</t>
  </si>
  <si>
    <t>«Hyperline»</t>
  </si>
  <si>
    <t>PP3-19-24-8P8C-C5E-110D</t>
  </si>
  <si>
    <t>Кросс оптический укомплектованный SC (duplex) 12 шт; (OS2)</t>
  </si>
  <si>
    <t>ГК «IEK»</t>
  </si>
  <si>
    <t>IEK FOBX24-1U-12SCUD09</t>
  </si>
  <si>
    <t>Полка (ящик) для документации 2U</t>
  </si>
  <si>
    <t>ТСВ-Д-2U.450</t>
  </si>
  <si>
    <t>Модуль вентиляторный потолочный 19" 1U, 6 вентиляторов, регул. глубина 390-750 мм с контроллером</t>
  </si>
  <si>
    <t>R-FAN-6K-1U</t>
  </si>
  <si>
    <t>Органайзер кабельный горизонтальный 19" 1U, 4 кольца</t>
  </si>
  <si>
    <t>ГКО-4.62</t>
  </si>
  <si>
    <t>Панель заземления 19" 300мм/200А</t>
  </si>
  <si>
    <t>ПЗ-300.200А</t>
  </si>
  <si>
    <t>Комплект проводов заземления для шкафа ШТК-М, универсальный</t>
  </si>
  <si>
    <t>ПЗ-ШТК-М</t>
  </si>
  <si>
    <t>Комплект монтажный №2 (винт, шайба, гайка с защелкой), упаковка 50 шт.</t>
  </si>
  <si>
    <t>КМ-2-50</t>
  </si>
  <si>
    <t xml:space="preserve">Лицензии программного обеспечениея </t>
  </si>
  <si>
    <t>Netris</t>
  </si>
  <si>
    <t>Netris iStream ITX</t>
  </si>
  <si>
    <t>Кабельные изделия и материалы</t>
  </si>
  <si>
    <t xml:space="preserve">Патч-корд F/UTP, категория 5e, 1,0 м, стандартный разъем, </t>
  </si>
  <si>
    <t>РС01-С5EUL-1М</t>
  </si>
  <si>
    <t>LC/UPC-LC/UPC, 2,0 мм, duplex, LSZH, 1,0 м</t>
  </si>
  <si>
    <t>FPC09-LCU-LCU-C2L-1M</t>
  </si>
  <si>
    <t>U/UTP Cat5e PVCLS нг(А)-LSLTx 1х2х0,52</t>
  </si>
  <si>
    <t>F/UTP Cat5e PVCLS нг(A)-LSLTx 4х2х0,52</t>
  </si>
  <si>
    <t>Труба ПВХ гибкая гофр. д.20мм, лёгкая с протяжкой, 100м, цвет серый</t>
  </si>
  <si>
    <t>Держатель с защелкой, д.20мм</t>
  </si>
  <si>
    <t>Провод установочный гибкий (заземления)</t>
  </si>
  <si>
    <t>ПуГВ 1х1,5 ГОСТ 31947-2012</t>
  </si>
  <si>
    <t>ПуГВ 1х4 ГОСТ 31947-2012</t>
  </si>
  <si>
    <t>Шнур питания с заземлением IEC 60320 C13/Schuko, 10 А / 250 В (3 × 1,0), длина 1,8 м</t>
  </si>
  <si>
    <t>R-10-Cord-C13-S-1.8</t>
  </si>
  <si>
    <t>Кабель оптический одномодовый, 4 волокна</t>
  </si>
  <si>
    <t>ЗАО «ССД»</t>
  </si>
  <si>
    <t>ДПО-П-04У(1х4)-2,7 кН</t>
  </si>
  <si>
    <t>Коробка распаячная открытой проводки 68х68х50 мм</t>
  </si>
  <si>
    <t>ЗАО «Рувинил»</t>
  </si>
  <si>
    <t>Коннектор RJ-45</t>
  </si>
  <si>
    <t>Оборудование (Система теленаблюдения)</t>
  </si>
  <si>
    <t>Видеосервер для подключения 74 IP-камер. Серия STANDART, исполнение 19" 3U. Конфигурация ID4, 1x Intel Core i7 gen11, ОЗУ 16GB, 2x LAN1Gbit/s, OС - SSD 250GB 2.5" SATA, СХД - 5x HDD 16TB Ent 7.2k SATA, полезный объём 80TB, подключение 2 мониторов (1xDP/HDMI, 1x HDMI). Видеокарта int.. Windows 10 IoT Enterprise High End. БП 600Вт, вес нет/брут 19/28кг, габариты WxLxH 483x533x133мм, для шкафов глубиной от 800мм. 19/28кг, габариты WxLxH 483x533x133мм, для шкафов глубиной от 800мм. Предустановленное ПО в составе: Подключение камеры Macroscop LS x 74; . Встроенная защита ОС от оператора. Встроенная система мониторинга Диспетчер VIDEOMAX. Контроль температурного режима VIDEOMAX-TempControl. В комплекте: клавиатура USB, мышь USB, салазки SR26. Гарантия, лет - 3.</t>
  </si>
  <si>
    <t>VIDEOMAX-IP-McsLS-b-74-80000-19"-ID4</t>
  </si>
  <si>
    <t>MES2428Р</t>
  </si>
  <si>
    <t>SFP модуль 1.25G, 2 волокна, 1310 нм, DDM, LC, 2км</t>
  </si>
  <si>
    <t>FH-S3112CDL2</t>
  </si>
  <si>
    <t>Коммутатор</t>
  </si>
  <si>
    <t>MES3316F</t>
  </si>
  <si>
    <t>20 A</t>
  </si>
  <si>
    <t>BC0272RV</t>
  </si>
  <si>
    <t>SV3210DBZ</t>
  </si>
  <si>
    <t>АРМ системы видеонаблюдения:</t>
  </si>
  <si>
    <t>Рабочая станция оператора с возможностью подключения 2 мониторов (1x DP/HDMI, 1x HDMI). Исполнение настольное. Конфигурация ID3, 1x Intel Core i5 gen10, ОЗУ 16GB, LAN1Gbit/s, ОС -SSD 128GB 2.5" SATA. Windows 10 IoT Enterprise Value. БП 500Вт, вес нет/брут 6/8кг, габариты WxLxH 180x425x355мм. Встроенная защита ОС от оператора. Встроенная система мониторинга Диспетчер VIDEOMAX. В комплекте: клавиатура USB, мышь USB. Гарантия, лет -3.</t>
  </si>
  <si>
    <t>СБ ПЭВМ VIDEOMAX-URM-2M-ID3</t>
  </si>
  <si>
    <t>Монитор теленаблюдения 32”</t>
  </si>
  <si>
    <t>«Dahua»</t>
  </si>
  <si>
    <t>DHL32-F600</t>
  </si>
  <si>
    <t>Кронштейн для 2-х мониторов</t>
  </si>
  <si>
    <t>«ALG»</t>
  </si>
  <si>
    <t>ALG M21</t>
  </si>
  <si>
    <t>Программное обеспечение на одну камеру</t>
  </si>
  <si>
    <t>Macroscop</t>
  </si>
  <si>
    <t>Патч-корд F/UTP, категория 5e, 1,0 м, стандартный разъем, PVC</t>
  </si>
  <si>
    <t>PC-LPM-STP-RJ45-RJ45-C5e-1M-GN</t>
  </si>
  <si>
    <t>FC-D2-9-DLC/UR-DLC/UR-H-1M-LSZH-OR</t>
  </si>
  <si>
    <t>Кабель HDMI, 3,0 м</t>
  </si>
  <si>
    <t>Система коллективного приема телевидения (IP TV)</t>
  </si>
  <si>
    <t>Комплект цифрового телевидения</t>
  </si>
  <si>
    <t>ПАО "Ростелеком"</t>
  </si>
  <si>
    <t>SML-482 HD Base</t>
  </si>
  <si>
    <t>Радиофикация</t>
  </si>
  <si>
    <t>Конвертер IP/СПВ</t>
  </si>
  <si>
    <t>Натекс</t>
  </si>
  <si>
    <t>FG-ACE-CON-VF/Eth,V2</t>
  </si>
  <si>
    <t>3-х программный приемник, 30 В</t>
  </si>
  <si>
    <t>ФГУП ”ПО ”Октябрь”</t>
  </si>
  <si>
    <t>Нейва ПТ-322-1</t>
  </si>
  <si>
    <t>Подрозеточная коробка для сплошных стен</t>
  </si>
  <si>
    <t>Коммутационный шнур (патч-корд) кат.5E FTP 1м</t>
  </si>
  <si>
    <t>ITK</t>
  </si>
  <si>
    <t>PC01-C5EF-1M</t>
  </si>
  <si>
    <t>Бирка кабельная У-153</t>
  </si>
  <si>
    <t>Rexant</t>
  </si>
  <si>
    <t>У-153</t>
  </si>
  <si>
    <t>Комплект крепежных и расходных материалов (держатели, дюбели, саморезы,хомуты и прочее)</t>
  </si>
  <si>
    <t>Розетка для сети проводного вещания напряжение до 30 В, одноместная, скрытой установки</t>
  </si>
  <si>
    <t>РПВ-2</t>
  </si>
  <si>
    <t>Коробка абонентская радиотрансляционной сети</t>
  </si>
  <si>
    <t>РОН-2</t>
  </si>
  <si>
    <t>Коробка универсальная ответвительная</t>
  </si>
  <si>
    <t>Локально-вычислительная сеть</t>
  </si>
  <si>
    <t xml:space="preserve">Оборудование </t>
  </si>
  <si>
    <t>Коммутатор агрегации L3</t>
  </si>
  <si>
    <t>Коммутатор уровня доступа L2</t>
  </si>
  <si>
    <t>Бесперебойный источник питания</t>
  </si>
  <si>
    <t>Связь инжиниринг</t>
  </si>
  <si>
    <t>ИБП СИПБ3КА.9-11</t>
  </si>
  <si>
    <t>Беспроводная точка доступа</t>
  </si>
  <si>
    <t>Eltex</t>
  </si>
  <si>
    <t>WEP-2AC</t>
  </si>
  <si>
    <t>Контроллер</t>
  </si>
  <si>
    <t>SoftWLC</t>
  </si>
  <si>
    <t>Телефония</t>
  </si>
  <si>
    <t>Офисная IP АТС</t>
  </si>
  <si>
    <t>IP АТС SMG-200</t>
  </si>
  <si>
    <t>IP телефоны с питанием PoE</t>
  </si>
  <si>
    <t>VP-15P</t>
  </si>
  <si>
    <t>Патч-корд RJ45-RJ12 2 пары, кат.3, 1,0 м, серый</t>
  </si>
  <si>
    <t>PC01-4512-1M</t>
  </si>
  <si>
    <t>Часофикация</t>
  </si>
  <si>
    <t>Часовая станция</t>
  </si>
  <si>
    <t>АО “НИИЧАСПРОМ”</t>
  </si>
  <si>
    <t>ПИК-2М-4111</t>
  </si>
  <si>
    <t>Стрелочные часы, диаметр 285 мм, арабские цифры</t>
  </si>
  <si>
    <t>ВЧ03/04 (ВЧС-03)</t>
  </si>
  <si>
    <t>КПСВВнг(А)-LSLTx 1x2x1,0</t>
  </si>
  <si>
    <t>Коробка монтажная</t>
  </si>
  <si>
    <t>Электромонтаж</t>
  </si>
  <si>
    <t>КС-4</t>
  </si>
  <si>
    <t>Труба ПВХ жёсткая гладкая д.20мм, лёгкая, 3м, цвет серый</t>
  </si>
  <si>
    <t>Структурированная кабельная сеть</t>
  </si>
  <si>
    <t>Телекоммуникационный шкаф в составе:</t>
  </si>
  <si>
    <t xml:space="preserve">   - шкаф телекоммуникационный напольный 33U (600х800), дверь стеклянная</t>
  </si>
  <si>
    <t>”ITK”</t>
  </si>
  <si>
    <t>LN35-33U68G</t>
  </si>
  <si>
    <t>- блок розеток 19” без шнура</t>
  </si>
  <si>
    <t>PH12-7D3</t>
  </si>
  <si>
    <t xml:space="preserve">   - кабельный организатор</t>
  </si>
  <si>
    <t>СО05-1М4RM</t>
  </si>
  <si>
    <t xml:space="preserve">   - комплект проводов заземления </t>
  </si>
  <si>
    <t>ER12-6568</t>
  </si>
  <si>
    <t xml:space="preserve">   - шина заземления 19” </t>
  </si>
  <si>
    <t>ER12</t>
  </si>
  <si>
    <t xml:space="preserve">   - модуль 1U 4 вентилятора </t>
  </si>
  <si>
    <t>FM05-1U4TS</t>
  </si>
  <si>
    <t xml:space="preserve">   - кросс оптический укомплектованный, LS (duplex) 16 шт. (OS2)</t>
  </si>
  <si>
    <t>FOBX24-1U-16LCUD09</t>
  </si>
  <si>
    <t>Панель коммутационная, Кат.5e, 24 порта, 19"</t>
  </si>
  <si>
    <t>PP24-1UC5EU-D05</t>
  </si>
  <si>
    <t>Патч-корд оптический, LC/UPC-LC/UPC, 9/125 OS2, дуплекс, материал оболочки LSZH, длина кабеля 1 метр, цвет желтый, FPC09-LCU-LCU-C2L-1M</t>
  </si>
  <si>
    <t>Розетка информационная кат. 5е в составе:</t>
  </si>
  <si>
    <t>«Legrand»</t>
  </si>
  <si>
    <t xml:space="preserve">   - розетка RJ45 UTP 8 контактов кат. 5е, 2 модуля</t>
  </si>
  <si>
    <t>0 765 54</t>
  </si>
  <si>
    <t xml:space="preserve">   - рамка с суппорт Mosaic 2 модуля</t>
  </si>
  <si>
    <t>0 109 52</t>
  </si>
  <si>
    <t xml:space="preserve">   - розетка RJ45 UTP 8 контактов кат. 5е, 1 модуль</t>
  </si>
  <si>
    <t>0 765 51</t>
  </si>
  <si>
    <t>Кабельные изделия, не распространяющие горение при групповой прокладке, с пониженным дымо- и газовыделением и с низкой токсичностью продуктов горения [исполнение – нг(…)*-LSLTx]</t>
  </si>
  <si>
    <t>Кабеленесущие конструкции</t>
  </si>
  <si>
    <t>Лоток неперфорированный 50х50х3000 мм</t>
  </si>
  <si>
    <t>ЗАО «DKC»</t>
  </si>
  <si>
    <t>35012HDZ</t>
  </si>
  <si>
    <t>Накладка для лотка осн. 50</t>
  </si>
  <si>
    <t>CGB 37350</t>
  </si>
  <si>
    <t>Накладка для крышки лотка осн.50</t>
  </si>
  <si>
    <t>CGC 37390HDZL</t>
  </si>
  <si>
    <t>Крышка с заземлением на лоток осн.50 L3000</t>
  </si>
  <si>
    <t>35520HDZ</t>
  </si>
  <si>
    <t>Консоль с опорой ML осн.100, горячеоцинкованный</t>
  </si>
  <si>
    <t>BBL5010HDZ</t>
  </si>
  <si>
    <t>Угол горизонтальный 90о 50х50 мм</t>
  </si>
  <si>
    <t>36000HDZ</t>
  </si>
  <si>
    <t>Крышка на угол горизонтальный 90о 50х50 мм</t>
  </si>
  <si>
    <t>38000HDZ</t>
  </si>
  <si>
    <t>Ответвитель DPT T-образный горизонтальный 50x50 в комплекте с крепежными элементами и соединительными пластинами, необходимыми для монтажа, горячеоцинкованный</t>
  </si>
  <si>
    <t>36120KHDZ</t>
  </si>
  <si>
    <t>Крышка DL на ответвитель осн.50, горячеоцинкованная</t>
  </si>
  <si>
    <t>38361HDZ</t>
  </si>
  <si>
    <t>Охранно-защитная дератизационная система</t>
  </si>
  <si>
    <t>Базовый блок БПИ «Д-333»</t>
  </si>
  <si>
    <t>ООО «ИССАН»</t>
  </si>
  <si>
    <t>ИССАН-ОХРА-Д-333</t>
  </si>
  <si>
    <t>Блок усиления БВУ «Д-333»</t>
  </si>
  <si>
    <t>БВУ «Д-333»</t>
  </si>
  <si>
    <t>Барьер БЭ «Д-333»</t>
  </si>
  <si>
    <t>БЭ «Д-333»</t>
  </si>
  <si>
    <t>Блок автоматизации БА-ОЗДС</t>
  </si>
  <si>
    <t>БА-ОЗДС</t>
  </si>
  <si>
    <t>Блок защиты электрических сетей БЗЦ-240</t>
  </si>
  <si>
    <t>БЗЦ-240</t>
  </si>
  <si>
    <t>Конкорд</t>
  </si>
  <si>
    <t>ППГнг(А)-LSLTx 2х1,5мм2</t>
  </si>
  <si>
    <t>Провод высоковольтный ПВМТ-40 сечением 0,35 мм</t>
  </si>
  <si>
    <t>Труба ПВХ гибкая гофр. д.16мм, лёгкая с протяжкой</t>
  </si>
  <si>
    <t>Коробка ответвительная  КРП-1</t>
  </si>
  <si>
    <t xml:space="preserve">Выключатель автоматический 10А/1п/ 6,0кА на Din-рейку </t>
  </si>
  <si>
    <t>Колодка клеммная</t>
  </si>
  <si>
    <t>Ввод кабельный</t>
  </si>
  <si>
    <t>ТСН-2001 Прил. 4, гр. 3</t>
  </si>
  <si>
    <t>Высокопрочный силиконовый клей-герметик</t>
  </si>
  <si>
    <t>кг.</t>
  </si>
  <si>
    <t>Предупреждающая наклейка "Помещение оборудовано ОЗДС АПК ОЗДУ-М"</t>
  </si>
  <si>
    <t>Автоматизация и диспетчеризация комплексная.</t>
  </si>
  <si>
    <t>Приточно-вытяжная система П6В6</t>
  </si>
  <si>
    <t>компл</t>
  </si>
  <si>
    <t xml:space="preserve">Блок управления: Блок управления </t>
  </si>
  <si>
    <t>VENTZ</t>
  </si>
  <si>
    <t>SBUP-V-11-0,15-0,15-S</t>
  </si>
  <si>
    <t>Регулятор скорости</t>
  </si>
  <si>
    <t>Регулятор скорости 2,5а</t>
  </si>
  <si>
    <t>Датчик перепада давления 500 Pa</t>
  </si>
  <si>
    <t>DPS-500</t>
  </si>
  <si>
    <t>Электропривод</t>
  </si>
  <si>
    <t>SPUTNIK. Электропривод AP24-4</t>
  </si>
  <si>
    <t>Приточная система П1</t>
  </si>
  <si>
    <t>Блок управления: Блок управления ACW UV-30</t>
  </si>
  <si>
    <t>SBUP-W-3R0-5,5-2F</t>
  </si>
  <si>
    <t xml:space="preserve">Датчик перепада давления 500 Pa </t>
  </si>
  <si>
    <t xml:space="preserve">Датчик температуры канальный </t>
  </si>
  <si>
    <t>S.K. PT-1000</t>
  </si>
  <si>
    <t xml:space="preserve">Датчик температуры воды накладной </t>
  </si>
  <si>
    <t>S.N. PT-1000</t>
  </si>
  <si>
    <t xml:space="preserve">Датчик температуры наружного воздуха </t>
  </si>
  <si>
    <t>AS230-5-S</t>
  </si>
  <si>
    <t>Термостат 2 м</t>
  </si>
  <si>
    <t>TS-2 LEFOO</t>
  </si>
  <si>
    <t>Термостат 4 м</t>
  </si>
  <si>
    <t>TS-4 LEFOO</t>
  </si>
  <si>
    <t>Приточная система П2</t>
  </si>
  <si>
    <t xml:space="preserve">Блок управления: </t>
  </si>
  <si>
    <t>SBUP-W-1R0-1,7</t>
  </si>
  <si>
    <t xml:space="preserve">Смесительный узел </t>
  </si>
  <si>
    <t>SUS 40-1,0 исп.3</t>
  </si>
  <si>
    <t>Датчик температуры воды накладной</t>
  </si>
  <si>
    <t xml:space="preserve">Привод воздушной заслонки </t>
  </si>
  <si>
    <t>Z152T2NK</t>
  </si>
  <si>
    <t>Приточная система П3</t>
  </si>
  <si>
    <t>SBUP-W-3R0-3,5</t>
  </si>
  <si>
    <t>Z402T4NK</t>
  </si>
  <si>
    <t>Приточная система П4</t>
  </si>
  <si>
    <t>Приточная система П5</t>
  </si>
  <si>
    <t>SBUP-W-3R0-2,2</t>
  </si>
  <si>
    <t>SUS 40-2,5 исп.3</t>
  </si>
  <si>
    <t>Z222T4NK</t>
  </si>
  <si>
    <t>Вытяжная система В1</t>
  </si>
  <si>
    <t>Привод воздушной заслонки</t>
  </si>
  <si>
    <t>AR230-4-S</t>
  </si>
  <si>
    <t>Частотный преобразователь 1,5 кВт 220 В</t>
  </si>
  <si>
    <t>Блок управления</t>
  </si>
  <si>
    <t>SBUV-1R0-1,1</t>
  </si>
  <si>
    <t>Вытяжная система В2</t>
  </si>
  <si>
    <t>Вытяжная система В3</t>
  </si>
  <si>
    <t>2,5А</t>
  </si>
  <si>
    <t>SBUV-10-0,12</t>
  </si>
  <si>
    <t>Вытяжная система В4</t>
  </si>
  <si>
    <t>Частотный преобразователь 0,75 кВт 220 В</t>
  </si>
  <si>
    <t>Z751T2NK</t>
  </si>
  <si>
    <t>SBUV-1R0-0,37</t>
  </si>
  <si>
    <t>Вытяжная система В5</t>
  </si>
  <si>
    <t>SBUV-1R0-0,55</t>
  </si>
  <si>
    <t>Вытяжная система В7</t>
  </si>
  <si>
    <t>SBUV-1R0-0,07</t>
  </si>
  <si>
    <t>Вытяжная система В8</t>
  </si>
  <si>
    <t>SBUV-1R0-0,15</t>
  </si>
  <si>
    <t>Вытяжная система В9</t>
  </si>
  <si>
    <t>SBUV-1R0-0,12</t>
  </si>
  <si>
    <t>Вытяжная система В10</t>
  </si>
  <si>
    <t>Местный отсос МО1</t>
  </si>
  <si>
    <t>Местный отсос МО2</t>
  </si>
  <si>
    <t>Частотный преобразователь 2,2 кВт 380 В</t>
  </si>
  <si>
    <t>SBUV-3R0-2,2</t>
  </si>
  <si>
    <t>Дымоудаление ДУ1</t>
  </si>
  <si>
    <t>Шкаф управления вентилятором дымоудаления VR 80-75-710-D-2h/400-11/1500-ПР0-У2</t>
  </si>
  <si>
    <t>LKVENT</t>
  </si>
  <si>
    <t>LK-ACS</t>
  </si>
  <si>
    <t>Частотный преобразователь для вентилятора мощностью 11кВт 380В</t>
  </si>
  <si>
    <t>LK-INV-380/11.0</t>
  </si>
  <si>
    <t>Дымоудаление ДУ2</t>
  </si>
  <si>
    <t>Дымоудаление ДУ3</t>
  </si>
  <si>
    <t>Дымоудаление ДУ4</t>
  </si>
  <si>
    <t>Шкаф управления вентилятором дымоудаления VR 80-75-630-D-2h/400-5,5/1500-ПР0-У2</t>
  </si>
  <si>
    <t>Частотный преобразователь для вентилятора мощностью 5,5кВт 380В</t>
  </si>
  <si>
    <t>LK-INV-380/5,5</t>
  </si>
  <si>
    <t>Дымоудаление ДУ5</t>
  </si>
  <si>
    <t>Подпор дымоудаления ПД1</t>
  </si>
  <si>
    <t>Шкаф управления вентилятором дымоудаления UVO-500-4/3000-1Ж38-02-KR</t>
  </si>
  <si>
    <t>Частотный преобразователь для вентилятора мощностью 4,0кВт 380В</t>
  </si>
  <si>
    <t>LK-INV-380/4,0</t>
  </si>
  <si>
    <t>Подпор дымоудаления ПД2</t>
  </si>
  <si>
    <t>Подпор дымоудаления ПД3</t>
  </si>
  <si>
    <t>Подпор дымоудаления ПД4</t>
  </si>
  <si>
    <t>Подпор дымоудаления ПД5</t>
  </si>
  <si>
    <t>Подпор дымоудаления ПД6</t>
  </si>
  <si>
    <t>Шкаф управления вентилятором дымоудаления UVO-560-5,5/3000-1Д39-02-KR</t>
  </si>
  <si>
    <t>Подпор дымоудаления ПД7</t>
  </si>
  <si>
    <t>Шкаф управления вентилятором дымоудаления LKP-315-L2V</t>
  </si>
  <si>
    <t>Частотный преобразователь для вентилятора мощностью 0,25кВт 220В</t>
  </si>
  <si>
    <t>LK-INV-220/0,25</t>
  </si>
  <si>
    <t>Подпор дымоудаления ПД8</t>
  </si>
  <si>
    <t>Шкаф управления вентилятором дымоудаления UVO-710-2,2/1500-2В40-02-KR</t>
  </si>
  <si>
    <t>Частотный преобразователь для вентилятора мощностью 2,2кВт 380В</t>
  </si>
  <si>
    <t>LK-INV-380/2,2</t>
  </si>
  <si>
    <t>Подпор дымоудаления ПД9</t>
  </si>
  <si>
    <t>Шкаф управления вентилятором дымоудаления LKP-500x300-IA1V4/380I</t>
  </si>
  <si>
    <t>Частотный преобразователь для вентилятора мощностью 0,87кВт 380В</t>
  </si>
  <si>
    <t>LK-INV-380/0,87</t>
  </si>
  <si>
    <t>Шкаф ШАСУД</t>
  </si>
  <si>
    <t xml:space="preserve">Ethernet сервер последовательных интерфейсов, 1xRS-232/422/485, с каскадированием (2xEthernet, 1 IP-адрес), -40...+75С    </t>
  </si>
  <si>
    <t>МОХЛ</t>
  </si>
  <si>
    <t>NPort IA-5150-T</t>
  </si>
  <si>
    <t xml:space="preserve">Автоматический выключатель </t>
  </si>
  <si>
    <t>DEKraft</t>
  </si>
  <si>
    <t>ВА105-1Р-016А-C</t>
  </si>
  <si>
    <t>ВА105-1Р-006А-C</t>
  </si>
  <si>
    <t xml:space="preserve">Блок питания </t>
  </si>
  <si>
    <t>ОВЕН</t>
  </si>
  <si>
    <t>БП60К-24</t>
  </si>
  <si>
    <t>контроллер для малых и средних систем автоматизации</t>
  </si>
  <si>
    <t>ПЛК200-03-CS</t>
  </si>
  <si>
    <t>Кабель MicroUSB-USB 1.8м</t>
  </si>
  <si>
    <t>Кабель RJ45-RJ45 0.15м</t>
  </si>
  <si>
    <t>5-портовый сетевой неуправляемый коммутатор</t>
  </si>
  <si>
    <t>КСН210-5</t>
  </si>
  <si>
    <t xml:space="preserve">сенсорная панель оператора </t>
  </si>
  <si>
    <t>СП310-Р</t>
  </si>
  <si>
    <t xml:space="preserve">Модули дискретного ввода (Ethernet) </t>
  </si>
  <si>
    <t>МВ210-214</t>
  </si>
  <si>
    <t>Модуль дискретного вывода (Ethernet)</t>
  </si>
  <si>
    <t>МУ210-402</t>
  </si>
  <si>
    <t>Модули аналогового ввода с универсальными входами (Ethernet)</t>
  </si>
  <si>
    <t>МВ210-101</t>
  </si>
  <si>
    <t xml:space="preserve">Модуль аналогового вывода (Ethernet) </t>
  </si>
  <si>
    <t>МУ210-501</t>
  </si>
  <si>
    <t>МКОН преобразователь протокола Modbus преобразования и передачи данных протоколов Modbus ASCII/RTU и Modbus TCP по интерфейсам связи RS-485 и Ethernet</t>
  </si>
  <si>
    <t xml:space="preserve">Модуль измерения параметров трехфазной электрической сети </t>
  </si>
  <si>
    <t>МЭ210-701</t>
  </si>
  <si>
    <t>Преобразователь интерфейсов RS-232 - RS-485, повторитель интерфейса RS-485, питание от USB-порта компьютера или от внешнего источника питания 10...28 В, I-потр. от USB 160 мА, I-потр. внешн. 120 мА, IP40, t-раб. -40...+55 °С, габ. размеры 102х107х39 мм</t>
  </si>
  <si>
    <t>Болид</t>
  </si>
  <si>
    <t>С2000-ПИ</t>
  </si>
  <si>
    <t>Резервированный источник питания; U-вх.187...250 В, U-вых.25.8...28.2 В, I-ном.3 А, I-max.4 А (до 2 минут), под два АКБ 12 В 7 Ач; световая и звуковая индикация режимов работы, диагностический выход "Переход на резервное питание" типа "открытый коллектор", защита от короткого замыкания, защита аккумулятора от глубокого разряда, t-раб.-10...+40°C, 340х270х100 мм. Возможность подключения бокса на два аккумулятора 12 В 17 Ач (Бокс-24 исп.0)</t>
  </si>
  <si>
    <t>РИП-24 исп. 01 (РИП-24-3/7М4)</t>
  </si>
  <si>
    <t>Корпус навесной ST c М/П ВхШхГ 1000x800x300 мм</t>
  </si>
  <si>
    <t>Короб перфорированный, серый RL12 60x40</t>
  </si>
  <si>
    <t>Клеммник 2-х ярусный, 2,5мм.кв. (серый); PIK2,5N</t>
  </si>
  <si>
    <t>KLEMSAN</t>
  </si>
  <si>
    <t>PIK2,5N</t>
  </si>
  <si>
    <t>PIK2,5N, Клеммник 2х ярус.d=2,5мм2(синий)</t>
  </si>
  <si>
    <t>Клеммник 2-х ярусный, с внутр. перемычкой, с конт. на землю, 2,5 мм.кв., (земля); PIK 2,5NT</t>
  </si>
  <si>
    <t>PIK 2,5NT</t>
  </si>
  <si>
    <t>DIN-рейка перфорированная OMEGA 3F 35х7,5мм, L=2м</t>
  </si>
  <si>
    <t>Провод с медной многопроволочной жилой в ПВХ изоляции для электрических установок; сечение 0.75 мм², Ø-нар. 2.3 мм, U-ном. 450 В; t-раб.-50...+65°С; цвет синий, бухта 1000 м</t>
  </si>
  <si>
    <t>ККЗ</t>
  </si>
  <si>
    <t>Провод с медной многопроволочной жилой в ПВХ изоляции для электрических установок; сечение 0.75 мм², Ø-нар. 2.3 мм, U-ном. 450 В; t-раб.-50...+65°С; цвет белый, бухта 1000 м</t>
  </si>
  <si>
    <t>Наконечник-гильза для проводников сечением 2,5 мм², длина контактной части 8 мм, цвет синий, луженая медь.</t>
  </si>
  <si>
    <t>КВТ</t>
  </si>
  <si>
    <t>Рабочее место диспетчера (лифтов)</t>
  </si>
  <si>
    <t xml:space="preserve">Пульт </t>
  </si>
  <si>
    <t>Текон автоматика</t>
  </si>
  <si>
    <t>АСУД-248 ПК8</t>
  </si>
  <si>
    <t>В комплекте</t>
  </si>
  <si>
    <t>Специализированный телефонный аппарат USB</t>
  </si>
  <si>
    <t>Tekon</t>
  </si>
  <si>
    <t>Монитор 27" (1920*1080), 16:9, TFT IPS, 250 кд/м2, 10M:1, 7 мс, Silver (C4D27AA)</t>
  </si>
  <si>
    <t>Hewlett Packard</t>
  </si>
  <si>
    <t>C3Z94AA HP Pavilion 27xi</t>
  </si>
  <si>
    <t>Мышь компьютерная</t>
  </si>
  <si>
    <t>Logitech</t>
  </si>
  <si>
    <t>LOGITECH M185</t>
  </si>
  <si>
    <t>Клавиатура</t>
  </si>
  <si>
    <t>LOGITECH G105</t>
  </si>
  <si>
    <t>Акустическая система</t>
  </si>
  <si>
    <t>LOGITECH Z150</t>
  </si>
  <si>
    <t>ИБП APC Back-UPS rs 1100VA/660W 230V BX1100CI</t>
  </si>
  <si>
    <t>Сетевой фильтр PILOT Pro, 5м, серый</t>
  </si>
  <si>
    <t>PILOT</t>
  </si>
  <si>
    <t>Концентратор сопряжения с лифтом</t>
  </si>
  <si>
    <t>КСЛ-RS</t>
  </si>
  <si>
    <t>Концентратор универсальный</t>
  </si>
  <si>
    <t>КУН-IP8</t>
  </si>
  <si>
    <t>Комплект подключения к лифту исп.2</t>
  </si>
  <si>
    <t>КПЛ исп.2</t>
  </si>
  <si>
    <t>Переговорное устройство в антивандальном исполнении для ММГН</t>
  </si>
  <si>
    <t>ПГУ ММГН</t>
  </si>
  <si>
    <t>Системный телефон диспетчера (СТД)</t>
  </si>
  <si>
    <t>(СТД)</t>
  </si>
  <si>
    <t>Состав УПСЛ конфигурация 2 для лифтов с функцией ППП</t>
  </si>
  <si>
    <t>Пульт управления (далее ПУ) 3.624.002 (2 исполнения).</t>
  </si>
  <si>
    <t>3.624.002</t>
  </si>
  <si>
    <t>Устройство переговорное универсальное (далее УПУ) 3.838.010</t>
  </si>
  <si>
    <t>3.838.010</t>
  </si>
  <si>
    <t xml:space="preserve">Устройство переговорное основного посадочного этажа (далее УППэ) </t>
  </si>
  <si>
    <t>3.838.011</t>
  </si>
  <si>
    <t>Микрофон Электретный МК-14 3.842.230-14.</t>
  </si>
  <si>
    <t>3.842.230-14</t>
  </si>
  <si>
    <t>ПО</t>
  </si>
  <si>
    <t>Специализированное программное обеспечение АСУД.SCADA</t>
  </si>
  <si>
    <t>Программное обеспечение "Удаленный журнал" (аппаратно-программный модуль)</t>
  </si>
  <si>
    <t>Программный модуль "Сервер репликации баз данных АСУД-248"</t>
  </si>
  <si>
    <t>Блок управления тепловой завесой</t>
  </si>
  <si>
    <t>Теплоиаш</t>
  </si>
  <si>
    <t>Блок WА</t>
  </si>
  <si>
    <t>Концевой выключатель в комплекте с тепловой завесой</t>
  </si>
  <si>
    <t>Термостат защиты в комплекте с тепловой завесой</t>
  </si>
  <si>
    <t xml:space="preserve">Термостат </t>
  </si>
  <si>
    <t>IR03R</t>
  </si>
  <si>
    <t xml:space="preserve">АРМ </t>
  </si>
  <si>
    <t>Неттоп ASUS PN60-B7383ZD, Intel Core i7 8550u, DDR4 8ГБ, 256ГБ(SSD), Intel UHD Graphics 620, Windows 10 Professional, черный [90ms01d1-m03850]</t>
  </si>
  <si>
    <t>ASUS</t>
  </si>
  <si>
    <t>PN60-B7383ZD</t>
  </si>
  <si>
    <t xml:space="preserve">Операционная система - Microsoft Windows 7SP1/2008 </t>
  </si>
  <si>
    <t>Microsoft</t>
  </si>
  <si>
    <t>Windows 7SP1/2008</t>
  </si>
  <si>
    <t>Монитор LCD 27 дюймов</t>
  </si>
  <si>
    <t>BENQ</t>
  </si>
  <si>
    <t>BENQ BL2780 27"</t>
  </si>
  <si>
    <t>Клавиатура USB, серый + черный</t>
  </si>
  <si>
    <t>Ситилинк</t>
  </si>
  <si>
    <t>A4TECH KV-300H</t>
  </si>
  <si>
    <t>Мышь, оптическая, проводная, USB, черный и темно-серый [910-001794]</t>
  </si>
  <si>
    <t>LOGITECH M90</t>
  </si>
  <si>
    <t>АРС</t>
  </si>
  <si>
    <t>SMC1000I APC Smart-UPS C 1000 ВА</t>
  </si>
  <si>
    <t>SCADA-система ОВЕН Телемеханика ЛАЙТ</t>
  </si>
  <si>
    <t>Компл</t>
  </si>
  <si>
    <t>Кабельная продукция</t>
  </si>
  <si>
    <t>Кабель монтажный для ОПС и СОУЭ, не поддерживающий горения, огнестойкий 1 пара, экранированный, D-внешний = 5,2 мм, сечение жил 0,5 кв мм (оранжевый)</t>
  </si>
  <si>
    <t>ЭТМ</t>
  </si>
  <si>
    <t>КПСЭнг(А)-FRLS 1x2x0.5</t>
  </si>
  <si>
    <t>Кабель монтажный экранированный многопроволочны внешний диаметр 14,2 мм, диапазон рабочих температур -50…+70°С</t>
  </si>
  <si>
    <t>Кабель РФ</t>
  </si>
  <si>
    <t>МКЭШнг(А)-LS 4x2Х1</t>
  </si>
  <si>
    <t>Кабели симметричный для интерфейса RS-485 с пониженным дымо-и газовыделением, с изоляцией из сплошного полиэтилена D-внешний=9,2мм, D-жил=0,6мм</t>
  </si>
  <si>
    <t>КИПЭВнг(А)-LS2x2x0.6</t>
  </si>
  <si>
    <t>Кабель силовой</t>
  </si>
  <si>
    <t>КГВВнг(А)-LS 5х1.5 - 0.66</t>
  </si>
  <si>
    <t>Монтажные материалы</t>
  </si>
  <si>
    <t>Труба легкая гофрированная с протяжкой не распространяющая горение, наружный диаметр 20 мм, внутренний диаметр 14,9 мм, IP55, t-раб.-25...+60°C, цвет серый</t>
  </si>
  <si>
    <t>Скоба однолапковая оцинкованная с одним отверстием для трубы диаметром 20мм, (100шт)</t>
  </si>
  <si>
    <t>Экопласт</t>
  </si>
  <si>
    <t>Труба легкая гофрированная с протяжкой не распространяющая горение, наружный диаметр 25 мм, внутренний диаметр 19 мм, IP55, t-раб.-25...+60°C, цвет серый</t>
  </si>
  <si>
    <t>Скоба однолапковая оцинкованная с одним отверстием для трубы диаметром 25мм,</t>
  </si>
  <si>
    <t>Латунный разрезной анкер М8, минимальная глубина высверленного отверстия 35 мм, длина 31 мм, диаметр высверленного отверстия 10 мм</t>
  </si>
  <si>
    <t>Труба металлическая Ду 32 толщина стенки 1,5мм ст3</t>
  </si>
  <si>
    <t>Россия</t>
  </si>
  <si>
    <t xml:space="preserve">FIRESTOP 65 противопожарная пена всесезонная. </t>
  </si>
  <si>
    <t>PROFFLEX</t>
  </si>
  <si>
    <t>FireStop 65</t>
  </si>
  <si>
    <t>Бирка У136 маркировочная треугольная 62х62х62х0,8мм</t>
  </si>
  <si>
    <t>Бирка У136 (07-6236)</t>
  </si>
  <si>
    <t>Бирка У134 маркировочная квадратная 55х55х0,8мм</t>
  </si>
  <si>
    <t>Бирка У134 (07-6234)</t>
  </si>
  <si>
    <t>П-образный профиль PSM, высота 50 мм, ширина 29 мм, толщина листовой стали 2,5 мм, длина 1000 мм</t>
  </si>
  <si>
    <t>BPM2910</t>
  </si>
  <si>
    <t>Шпилька М8х1000</t>
  </si>
  <si>
    <t>CM200801</t>
  </si>
  <si>
    <t>Гайка шестигранная М8</t>
  </si>
  <si>
    <t>CM110800</t>
  </si>
  <si>
    <t>Шайба стопорная М8</t>
  </si>
  <si>
    <t>CM220800</t>
  </si>
  <si>
    <t>Лотки</t>
  </si>
  <si>
    <t>Лоток 35341 100х100х0,7 L=3000 перфорированный (ДКС)</t>
  </si>
  <si>
    <t>Угол 36041K CPO90 90х100х100 горизонтальный 90 градусов (ДКС)</t>
  </si>
  <si>
    <t>36041K</t>
  </si>
  <si>
    <t>Крышка 38002 CPO90 90х100 угла горизонтального (ДКС)</t>
  </si>
  <si>
    <t>CPO90</t>
  </si>
  <si>
    <t>Крышка 35522 L=3000 для лотков шириной 100мм (ДКС)</t>
  </si>
  <si>
    <t>Винт с крестообразным шлицем М6х10 (CM010610)</t>
  </si>
  <si>
    <t>Гайка с насечкой М6 (CM100600)</t>
  </si>
  <si>
    <t>*Стоимость КП включает все расходы Подрядчика, необходимые для выполнения полного комплекса работ, в соответствии с рабочей документацией МО.002.22-ИОС5.5.1, МО.002.22-ИОС5.5.2, МО.002.22-ИОС5.5.3, МО.002.22-ИОС5.5.4, МО.002.22-ИОС5.5.5, МО.002.22-ИОС5.5.6 ,  в т.ч., но не ограничиваясь:</t>
  </si>
  <si>
    <t>- поставку всех необходимых материалов и комплектующих, в т.ч. крепежных и расходных;</t>
  </si>
  <si>
    <t>- выполнение всех узлов и примыканий, указанных в проекте;</t>
  </si>
  <si>
    <t>- работы и материалы, не учтенные проектом и/или данной формой КП, но необходимые для выполнения полного комплекса работ;</t>
  </si>
  <si>
    <t>- подготовку исполнительной документации;</t>
  </si>
  <si>
    <t>Основные условия договора:</t>
  </si>
  <si>
    <t>- проживание рабочих на площадке запрещено;</t>
  </si>
  <si>
    <t>- аванс предусмотрен и обсуждается отдельно;</t>
  </si>
  <si>
    <t>- выплата аванса только после мобилизации на площадке;</t>
  </si>
  <si>
    <t>- возможность оплаты по распред. письмам;</t>
  </si>
  <si>
    <t>- разгрузка и затарка материала выполняется силами Подрядчика;</t>
  </si>
  <si>
    <t>- при использовании подъемных механизмов Заказчика, выставляется компенсация за время пользования;</t>
  </si>
  <si>
    <t>- компенсация электроэнергии на бытовые нужды (бытовки);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</si>
</sst>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10101"/>
      <name val="Times New Roman"/>
      <family val="1"/>
      <charset val="204"/>
    </font>
    <font>
      <b/>
      <sz val="12"/>
      <color rgb="FF010101"/>
      <name val="Times New Roman"/>
      <family val="1"/>
      <charset val="204"/>
    </font>
    <font>
      <b/>
      <sz val="11"/>
      <color rgb="FF010101"/>
      <name val="Times New Roman"/>
      <family val="1"/>
      <charset val="204"/>
    </font>
    <font>
      <sz val="12"/>
      <color rgb="FF01010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80808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00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98">
    <xf numFmtId="0" fontId="0" fillId="0" borderId="0" xfId="0"/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6" fillId="0" borderId="0" xfId="0" applyFont="1" applyAlignment="1"/>
    <xf numFmtId="49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 shrinkToFit="1"/>
    </xf>
    <xf numFmtId="0" fontId="8" fillId="4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 shrinkToFi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 shrinkToFi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 shrinkToFi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center" vertical="center" wrapText="1"/>
    </xf>
    <xf numFmtId="1" fontId="6" fillId="0" borderId="15" xfId="0" applyNumberFormat="1" applyFont="1" applyBorder="1" applyAlignment="1">
      <alignment horizontal="center" vertical="center" shrinkToFit="1"/>
    </xf>
    <xf numFmtId="4" fontId="7" fillId="2" borderId="6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0" fontId="5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 vertical="center" shrinkToFit="1"/>
    </xf>
    <xf numFmtId="0" fontId="5" fillId="0" borderId="9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1" fontId="6" fillId="0" borderId="5" xfId="0" applyNumberFormat="1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wrapText="1"/>
    </xf>
    <xf numFmtId="0" fontId="10" fillId="0" borderId="17" xfId="0" applyFont="1" applyBorder="1" applyAlignment="1">
      <alignment horizontal="left" vertical="top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center" vertical="center" wrapText="1"/>
    </xf>
    <xf numFmtId="2" fontId="18" fillId="0" borderId="15" xfId="0" applyNumberFormat="1" applyFont="1" applyBorder="1" applyAlignment="1">
      <alignment horizontal="center" vertical="center" shrinkToFit="1"/>
    </xf>
    <xf numFmtId="49" fontId="2" fillId="3" borderId="1" xfId="0" applyNumberFormat="1" applyFont="1" applyFill="1" applyBorder="1" applyAlignment="1">
      <alignment horizontal="center" wrapText="1"/>
    </xf>
    <xf numFmtId="4" fontId="2" fillId="3" borderId="4" xfId="0" applyNumberFormat="1" applyFont="1" applyFill="1" applyBorder="1" applyAlignment="1">
      <alignment horizontal="center" vertical="top" wrapText="1"/>
    </xf>
    <xf numFmtId="4" fontId="2" fillId="3" borderId="10" xfId="0" applyNumberFormat="1" applyFont="1" applyFill="1" applyBorder="1" applyAlignment="1">
      <alignment horizontal="center" vertical="top" wrapText="1"/>
    </xf>
    <xf numFmtId="4" fontId="2" fillId="3" borderId="6" xfId="0" applyNumberFormat="1" applyFont="1" applyFill="1" applyBorder="1" applyAlignment="1">
      <alignment horizontal="center" vertical="top" wrapText="1"/>
    </xf>
    <xf numFmtId="4" fontId="2" fillId="3" borderId="4" xfId="0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6" fillId="0" borderId="0" xfId="0" applyFont="1" applyAlignment="1">
      <alignment horizontal="left" vertical="center"/>
    </xf>
    <xf numFmtId="4" fontId="16" fillId="3" borderId="0" xfId="0" applyNumberFormat="1" applyFont="1" applyFill="1" applyAlignment="1">
      <alignment horizontal="center" wrapText="1"/>
    </xf>
    <xf numFmtId="0" fontId="16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865632</xdr:colOff>
      <xdr:row>210</xdr:row>
      <xdr:rowOff>0</xdr:rowOff>
    </xdr:from>
    <xdr:ext cx="18415" cy="3873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62EA5A3D-6D0C-4BD4-B7CA-87E3F32C40FB}"/>
            </a:ext>
          </a:extLst>
        </xdr:cNvPr>
        <xdr:cNvSpPr/>
      </xdr:nvSpPr>
      <xdr:spPr>
        <a:xfrm>
          <a:off x="1589532" y="0"/>
          <a:ext cx="18415" cy="38735"/>
        </a:xfrm>
        <a:custGeom>
          <a:avLst/>
          <a:gdLst/>
          <a:ahLst/>
          <a:cxnLst/>
          <a:rect l="0" t="0" r="0" b="0"/>
          <a:pathLst>
            <a:path w="18415" h="38735">
              <a:moveTo>
                <a:pt x="0" y="38508"/>
              </a:moveTo>
              <a:lnTo>
                <a:pt x="18287" y="38508"/>
              </a:lnTo>
              <a:lnTo>
                <a:pt x="18287" y="0"/>
              </a:lnTo>
              <a:lnTo>
                <a:pt x="0" y="0"/>
              </a:lnTo>
              <a:lnTo>
                <a:pt x="0" y="38508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633"/>
  <sheetViews>
    <sheetView tabSelected="1" view="pageBreakPreview" zoomScaleNormal="85" zoomScaleSheetLayoutView="100" workbookViewId="0">
      <selection sqref="A1:J5"/>
    </sheetView>
  </sheetViews>
  <sheetFormatPr defaultRowHeight="15" x14ac:dyDescent="0.25"/>
  <cols>
    <col min="1" max="1" width="9.140625" style="2"/>
    <col min="2" max="2" width="61.7109375" style="4" customWidth="1"/>
    <col min="3" max="3" width="9.7109375" style="2" customWidth="1"/>
    <col min="4" max="4" width="12.7109375" style="3" customWidth="1"/>
    <col min="5" max="5" width="14.5703125" style="2" customWidth="1"/>
    <col min="6" max="9" width="16.7109375" style="2" customWidth="1"/>
    <col min="10" max="10" width="24" style="2" customWidth="1"/>
    <col min="11" max="12" width="43.140625" style="2" customWidth="1"/>
    <col min="13" max="16384" width="9.140625" style="2"/>
  </cols>
  <sheetData>
    <row r="1" spans="1:73" ht="25.5" customHeight="1" x14ac:dyDescent="0.25">
      <c r="A1" s="90" t="s">
        <v>18</v>
      </c>
      <c r="B1" s="90"/>
      <c r="C1" s="90"/>
      <c r="D1" s="90"/>
      <c r="E1" s="90"/>
      <c r="F1" s="90"/>
      <c r="G1" s="90"/>
      <c r="H1" s="90"/>
      <c r="I1" s="90"/>
      <c r="J1" s="90"/>
    </row>
    <row r="2" spans="1:73" ht="9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</row>
    <row r="3" spans="1:73" ht="25.5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</row>
    <row r="4" spans="1:73" ht="25.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</row>
    <row r="5" spans="1:73" ht="18" customHeight="1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73" s="1" customFormat="1" ht="47.25" customHeight="1" x14ac:dyDescent="0.25">
      <c r="A6" s="8" t="s">
        <v>0</v>
      </c>
      <c r="B6" s="9" t="s">
        <v>1</v>
      </c>
      <c r="C6" s="10" t="s">
        <v>3</v>
      </c>
      <c r="D6" s="11" t="s">
        <v>2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2" t="s">
        <v>15</v>
      </c>
      <c r="K6" s="10" t="s">
        <v>16</v>
      </c>
    </row>
    <row r="7" spans="1:73" ht="15.75" x14ac:dyDescent="0.25">
      <c r="A7" s="13">
        <v>1</v>
      </c>
      <c r="B7" s="14">
        <v>2</v>
      </c>
      <c r="C7" s="15">
        <v>3</v>
      </c>
      <c r="D7" s="15">
        <v>4</v>
      </c>
      <c r="E7" s="15">
        <v>5</v>
      </c>
      <c r="F7" s="16">
        <v>6</v>
      </c>
      <c r="G7" s="15">
        <v>7</v>
      </c>
      <c r="H7" s="16">
        <v>8</v>
      </c>
      <c r="I7" s="15">
        <v>9</v>
      </c>
      <c r="J7" s="15"/>
      <c r="K7" s="17">
        <v>10</v>
      </c>
    </row>
    <row r="8" spans="1:73" s="5" customFormat="1" x14ac:dyDescent="0.25">
      <c r="A8" s="20"/>
      <c r="B8" s="21" t="s">
        <v>19</v>
      </c>
      <c r="C8" s="22"/>
      <c r="D8" s="22"/>
      <c r="E8" s="22"/>
      <c r="F8" s="23"/>
      <c r="G8" s="22"/>
      <c r="H8" s="22"/>
      <c r="I8" s="22"/>
      <c r="J8" s="22"/>
      <c r="K8" s="24"/>
    </row>
    <row r="9" spans="1:73" s="6" customFormat="1" ht="15.75" x14ac:dyDescent="0.25">
      <c r="A9" s="22"/>
      <c r="B9" s="25" t="s">
        <v>20</v>
      </c>
      <c r="C9" s="22"/>
      <c r="D9" s="22"/>
      <c r="E9" s="26"/>
      <c r="F9" s="23">
        <v>0</v>
      </c>
      <c r="G9" s="26"/>
      <c r="H9" s="23">
        <v>0</v>
      </c>
      <c r="I9" s="23">
        <v>0</v>
      </c>
      <c r="J9" s="22"/>
      <c r="K9" s="24"/>
      <c r="L9" s="86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</row>
    <row r="10" spans="1:73" s="6" customFormat="1" x14ac:dyDescent="0.25">
      <c r="A10" s="22">
        <v>1</v>
      </c>
      <c r="B10" s="27" t="s">
        <v>21</v>
      </c>
      <c r="C10" s="22" t="s">
        <v>14</v>
      </c>
      <c r="D10" s="22">
        <v>1</v>
      </c>
      <c r="E10" s="26"/>
      <c r="F10" s="23">
        <v>0</v>
      </c>
      <c r="G10" s="26"/>
      <c r="H10" s="23">
        <v>0</v>
      </c>
      <c r="I10" s="23">
        <v>0</v>
      </c>
      <c r="J10" s="22" t="s">
        <v>22</v>
      </c>
      <c r="K10" s="24" t="s">
        <v>23</v>
      </c>
      <c r="L10" s="88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</row>
    <row r="11" spans="1:73" s="6" customFormat="1" x14ac:dyDescent="0.25">
      <c r="A11" s="22">
        <v>2</v>
      </c>
      <c r="B11" s="28" t="s">
        <v>24</v>
      </c>
      <c r="C11" s="29" t="s">
        <v>14</v>
      </c>
      <c r="D11" s="30">
        <v>3</v>
      </c>
      <c r="E11" s="31"/>
      <c r="F11" s="23">
        <v>0</v>
      </c>
      <c r="G11" s="26"/>
      <c r="H11" s="23">
        <v>0</v>
      </c>
      <c r="I11" s="23">
        <v>0</v>
      </c>
      <c r="J11" s="32" t="s">
        <v>22</v>
      </c>
      <c r="K11" s="33" t="s">
        <v>25</v>
      </c>
      <c r="L11" s="88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</row>
    <row r="12" spans="1:73" s="6" customFormat="1" x14ac:dyDescent="0.25">
      <c r="A12" s="22">
        <v>3</v>
      </c>
      <c r="B12" s="34" t="s">
        <v>26</v>
      </c>
      <c r="C12" s="35" t="s">
        <v>14</v>
      </c>
      <c r="D12" s="35">
        <v>9</v>
      </c>
      <c r="E12" s="36"/>
      <c r="F12" s="23">
        <v>0</v>
      </c>
      <c r="G12" s="26"/>
      <c r="H12" s="23">
        <v>0</v>
      </c>
      <c r="I12" s="23">
        <v>0</v>
      </c>
      <c r="J12" s="32" t="s">
        <v>22</v>
      </c>
      <c r="K12" s="37" t="s">
        <v>27</v>
      </c>
      <c r="L12" s="88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</row>
    <row r="13" spans="1:73" s="6" customFormat="1" x14ac:dyDescent="0.25">
      <c r="A13" s="22">
        <v>4</v>
      </c>
      <c r="B13" s="38" t="s">
        <v>28</v>
      </c>
      <c r="C13" s="39" t="s">
        <v>14</v>
      </c>
      <c r="D13" s="40">
        <v>1</v>
      </c>
      <c r="E13" s="36"/>
      <c r="F13" s="23">
        <v>0</v>
      </c>
      <c r="G13" s="26"/>
      <c r="H13" s="23">
        <v>0</v>
      </c>
      <c r="I13" s="23">
        <v>0</v>
      </c>
      <c r="J13" s="32" t="s">
        <v>22</v>
      </c>
      <c r="K13" s="41" t="s">
        <v>29</v>
      </c>
      <c r="L13" s="88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</row>
    <row r="14" spans="1:73" s="6" customFormat="1" x14ac:dyDescent="0.25">
      <c r="A14" s="22">
        <v>5</v>
      </c>
      <c r="B14" s="34" t="s">
        <v>30</v>
      </c>
      <c r="C14" s="35" t="s">
        <v>14</v>
      </c>
      <c r="D14" s="42">
        <v>4</v>
      </c>
      <c r="E14" s="36"/>
      <c r="F14" s="23">
        <v>0</v>
      </c>
      <c r="G14" s="26"/>
      <c r="H14" s="23">
        <v>0</v>
      </c>
      <c r="I14" s="23">
        <v>0</v>
      </c>
      <c r="J14" s="32" t="s">
        <v>22</v>
      </c>
      <c r="K14" s="37" t="s">
        <v>31</v>
      </c>
      <c r="L14" s="88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</row>
    <row r="15" spans="1:73" s="6" customFormat="1" x14ac:dyDescent="0.25">
      <c r="A15" s="22">
        <v>6</v>
      </c>
      <c r="B15" s="38" t="s">
        <v>32</v>
      </c>
      <c r="C15" s="29" t="s">
        <v>14</v>
      </c>
      <c r="D15" s="40">
        <v>13</v>
      </c>
      <c r="E15" s="36"/>
      <c r="F15" s="23">
        <v>0</v>
      </c>
      <c r="G15" s="26"/>
      <c r="H15" s="23">
        <v>0</v>
      </c>
      <c r="I15" s="23">
        <v>0</v>
      </c>
      <c r="J15" s="32" t="s">
        <v>22</v>
      </c>
      <c r="K15" s="33" t="s">
        <v>33</v>
      </c>
      <c r="L15" s="88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</row>
    <row r="16" spans="1:73" s="6" customFormat="1" ht="30" x14ac:dyDescent="0.25">
      <c r="A16" s="22">
        <v>7</v>
      </c>
      <c r="B16" s="43" t="s">
        <v>34</v>
      </c>
      <c r="C16" s="44" t="s">
        <v>14</v>
      </c>
      <c r="D16" s="40">
        <v>2</v>
      </c>
      <c r="E16" s="36"/>
      <c r="F16" s="23">
        <v>0</v>
      </c>
      <c r="G16" s="26"/>
      <c r="H16" s="23">
        <v>0</v>
      </c>
      <c r="I16" s="23">
        <v>0</v>
      </c>
      <c r="J16" s="32" t="s">
        <v>22</v>
      </c>
      <c r="K16" s="41" t="s">
        <v>35</v>
      </c>
      <c r="L16" s="88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</row>
    <row r="17" spans="1:73" s="6" customFormat="1" x14ac:dyDescent="0.25">
      <c r="A17" s="22">
        <v>8</v>
      </c>
      <c r="B17" s="45" t="s">
        <v>36</v>
      </c>
      <c r="C17" s="35" t="s">
        <v>14</v>
      </c>
      <c r="D17" s="46">
        <v>1</v>
      </c>
      <c r="E17" s="36"/>
      <c r="F17" s="23">
        <v>0</v>
      </c>
      <c r="G17" s="26"/>
      <c r="H17" s="23">
        <v>0</v>
      </c>
      <c r="I17" s="23">
        <v>0</v>
      </c>
      <c r="J17" s="32" t="s">
        <v>22</v>
      </c>
      <c r="K17" s="33" t="s">
        <v>37</v>
      </c>
      <c r="L17" s="88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</row>
    <row r="18" spans="1:73" s="6" customFormat="1" x14ac:dyDescent="0.25">
      <c r="A18" s="22">
        <v>9</v>
      </c>
      <c r="B18" s="45" t="s">
        <v>38</v>
      </c>
      <c r="C18" s="35" t="s">
        <v>14</v>
      </c>
      <c r="D18" s="46">
        <v>5</v>
      </c>
      <c r="E18" s="36"/>
      <c r="F18" s="23">
        <v>0</v>
      </c>
      <c r="G18" s="26"/>
      <c r="H18" s="23">
        <v>0</v>
      </c>
      <c r="I18" s="23">
        <v>0</v>
      </c>
      <c r="J18" s="32" t="s">
        <v>22</v>
      </c>
      <c r="K18" s="47" t="s">
        <v>39</v>
      </c>
      <c r="L18" s="88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</row>
    <row r="19" spans="1:73" s="6" customFormat="1" x14ac:dyDescent="0.25">
      <c r="A19" s="22">
        <v>10</v>
      </c>
      <c r="B19" s="45" t="s">
        <v>40</v>
      </c>
      <c r="C19" s="35" t="s">
        <v>14</v>
      </c>
      <c r="D19" s="46">
        <v>2</v>
      </c>
      <c r="E19" s="48"/>
      <c r="F19" s="32">
        <f t="shared" ref="F19:F23" si="0">D19*E19</f>
        <v>0</v>
      </c>
      <c r="G19" s="48"/>
      <c r="H19" s="32">
        <f t="shared" ref="H19:H23" si="1">G19*D19</f>
        <v>0</v>
      </c>
      <c r="I19" s="32">
        <f t="shared" ref="I19:I66" si="2">F19+H19</f>
        <v>0</v>
      </c>
      <c r="J19" s="32" t="s">
        <v>22</v>
      </c>
      <c r="K19" s="49" t="s">
        <v>41</v>
      </c>
      <c r="L19" s="88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</row>
    <row r="20" spans="1:73" s="6" customFormat="1" ht="30" x14ac:dyDescent="0.25">
      <c r="A20" s="22">
        <v>11</v>
      </c>
      <c r="B20" s="50" t="s">
        <v>42</v>
      </c>
      <c r="C20" s="29" t="s">
        <v>14</v>
      </c>
      <c r="D20" s="40">
        <v>663</v>
      </c>
      <c r="E20" s="36"/>
      <c r="F20" s="32">
        <f t="shared" si="0"/>
        <v>0</v>
      </c>
      <c r="G20" s="36"/>
      <c r="H20" s="32">
        <f t="shared" si="1"/>
        <v>0</v>
      </c>
      <c r="I20" s="32">
        <f t="shared" si="2"/>
        <v>0</v>
      </c>
      <c r="J20" s="32" t="s">
        <v>22</v>
      </c>
      <c r="K20" s="49" t="s">
        <v>43</v>
      </c>
      <c r="L20" s="88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</row>
    <row r="21" spans="1:73" s="6" customFormat="1" x14ac:dyDescent="0.25">
      <c r="A21" s="22">
        <v>12</v>
      </c>
      <c r="B21" s="51" t="s">
        <v>44</v>
      </c>
      <c r="C21" s="39" t="s">
        <v>14</v>
      </c>
      <c r="D21" s="40">
        <v>407</v>
      </c>
      <c r="E21" s="36"/>
      <c r="F21" s="32">
        <f t="shared" si="0"/>
        <v>0</v>
      </c>
      <c r="G21" s="36"/>
      <c r="H21" s="32">
        <f t="shared" si="1"/>
        <v>0</v>
      </c>
      <c r="I21" s="32">
        <f t="shared" si="2"/>
        <v>0</v>
      </c>
      <c r="J21" s="32" t="s">
        <v>22</v>
      </c>
      <c r="K21" s="33" t="s">
        <v>45</v>
      </c>
      <c r="L21" s="88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</row>
    <row r="22" spans="1:73" s="6" customFormat="1" x14ac:dyDescent="0.25">
      <c r="A22" s="22">
        <v>13</v>
      </c>
      <c r="B22" s="51" t="s">
        <v>46</v>
      </c>
      <c r="C22" s="39" t="s">
        <v>14</v>
      </c>
      <c r="D22" s="40">
        <v>38</v>
      </c>
      <c r="E22" s="36"/>
      <c r="F22" s="32">
        <f t="shared" si="0"/>
        <v>0</v>
      </c>
      <c r="G22" s="36"/>
      <c r="H22" s="32">
        <f t="shared" si="1"/>
        <v>0</v>
      </c>
      <c r="I22" s="32">
        <f t="shared" si="2"/>
        <v>0</v>
      </c>
      <c r="J22" s="32" t="s">
        <v>22</v>
      </c>
      <c r="K22" s="41" t="s">
        <v>47</v>
      </c>
      <c r="L22" s="88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9"/>
      <c r="BQ22" s="89"/>
      <c r="BR22" s="89"/>
      <c r="BS22" s="89"/>
      <c r="BT22" s="89"/>
      <c r="BU22" s="89"/>
    </row>
    <row r="23" spans="1:73" s="6" customFormat="1" x14ac:dyDescent="0.25">
      <c r="A23" s="22">
        <v>14</v>
      </c>
      <c r="B23" s="51" t="s">
        <v>48</v>
      </c>
      <c r="C23" s="39" t="s">
        <v>13</v>
      </c>
      <c r="D23" s="40">
        <v>1</v>
      </c>
      <c r="E23" s="36"/>
      <c r="F23" s="80">
        <f t="shared" si="0"/>
        <v>0</v>
      </c>
      <c r="G23" s="36"/>
      <c r="H23" s="80">
        <f t="shared" si="1"/>
        <v>0</v>
      </c>
      <c r="I23" s="80">
        <f t="shared" si="2"/>
        <v>0</v>
      </c>
      <c r="J23" s="83" t="s">
        <v>49</v>
      </c>
      <c r="K23" s="47" t="s">
        <v>50</v>
      </c>
      <c r="L23" s="88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9"/>
      <c r="BQ23" s="89"/>
      <c r="BR23" s="89"/>
      <c r="BS23" s="89"/>
      <c r="BT23" s="89"/>
      <c r="BU23" s="89"/>
    </row>
    <row r="24" spans="1:73" s="6" customFormat="1" x14ac:dyDescent="0.25">
      <c r="A24" s="52"/>
      <c r="B24" s="51" t="s">
        <v>51</v>
      </c>
      <c r="C24" s="39" t="s">
        <v>14</v>
      </c>
      <c r="D24" s="40">
        <v>1</v>
      </c>
      <c r="E24" s="36"/>
      <c r="F24" s="81"/>
      <c r="G24" s="36"/>
      <c r="H24" s="81"/>
      <c r="I24" s="81"/>
      <c r="J24" s="84"/>
      <c r="K24" s="49"/>
      <c r="L24" s="88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9"/>
      <c r="BQ24" s="89"/>
      <c r="BR24" s="89"/>
      <c r="BS24" s="89"/>
      <c r="BT24" s="89"/>
      <c r="BU24" s="89"/>
    </row>
    <row r="25" spans="1:73" s="6" customFormat="1" x14ac:dyDescent="0.25">
      <c r="A25" s="52"/>
      <c r="B25" s="53" t="s">
        <v>52</v>
      </c>
      <c r="C25" s="39" t="s">
        <v>14</v>
      </c>
      <c r="D25" s="40">
        <v>1</v>
      </c>
      <c r="E25" s="36"/>
      <c r="F25" s="82"/>
      <c r="G25" s="36"/>
      <c r="H25" s="82"/>
      <c r="I25" s="82"/>
      <c r="J25" s="85"/>
      <c r="K25" s="54"/>
      <c r="L25" s="88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</row>
    <row r="26" spans="1:73" s="6" customFormat="1" x14ac:dyDescent="0.25">
      <c r="A26" s="52"/>
      <c r="B26" s="55" t="s">
        <v>53</v>
      </c>
      <c r="C26" s="39" t="s">
        <v>14</v>
      </c>
      <c r="D26" s="40">
        <v>1</v>
      </c>
      <c r="E26" s="36"/>
      <c r="F26" s="32">
        <f t="shared" ref="F26:F49" si="3">D28*E26</f>
        <v>0</v>
      </c>
      <c r="G26" s="36"/>
      <c r="H26" s="32">
        <f t="shared" ref="H26:H49" si="4">G26*D28</f>
        <v>0</v>
      </c>
      <c r="I26" s="32">
        <f t="shared" ref="I26" si="5">F26+H26</f>
        <v>0</v>
      </c>
      <c r="J26" s="32"/>
      <c r="K26" s="54"/>
      <c r="L26" s="88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</row>
    <row r="27" spans="1:73" s="6" customFormat="1" x14ac:dyDescent="0.25">
      <c r="A27" s="52">
        <v>15</v>
      </c>
      <c r="B27" s="51" t="s">
        <v>54</v>
      </c>
      <c r="C27" s="29" t="s">
        <v>14</v>
      </c>
      <c r="D27" s="30">
        <v>1</v>
      </c>
      <c r="E27" s="36"/>
      <c r="F27" s="32">
        <f t="shared" si="3"/>
        <v>0</v>
      </c>
      <c r="G27" s="36"/>
      <c r="H27" s="32">
        <f t="shared" si="4"/>
        <v>0</v>
      </c>
      <c r="I27" s="32">
        <f t="shared" si="2"/>
        <v>0</v>
      </c>
      <c r="J27" s="56" t="s">
        <v>55</v>
      </c>
      <c r="K27" s="33" t="s">
        <v>56</v>
      </c>
      <c r="L27" s="88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/>
      <c r="BU27" s="89"/>
    </row>
    <row r="28" spans="1:73" s="6" customFormat="1" x14ac:dyDescent="0.25">
      <c r="A28" s="52">
        <v>16</v>
      </c>
      <c r="B28" s="51" t="s">
        <v>57</v>
      </c>
      <c r="C28" s="39" t="s">
        <v>14</v>
      </c>
      <c r="D28" s="40">
        <v>1</v>
      </c>
      <c r="E28" s="36"/>
      <c r="F28" s="32">
        <f t="shared" si="3"/>
        <v>0</v>
      </c>
      <c r="G28" s="36"/>
      <c r="H28" s="32">
        <f t="shared" si="4"/>
        <v>0</v>
      </c>
      <c r="I28" s="32">
        <f t="shared" si="2"/>
        <v>0</v>
      </c>
      <c r="J28" s="32" t="s">
        <v>55</v>
      </c>
      <c r="K28" s="41" t="s">
        <v>58</v>
      </c>
      <c r="L28" s="88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</row>
    <row r="29" spans="1:73" s="6" customFormat="1" x14ac:dyDescent="0.25">
      <c r="A29" s="52">
        <v>17</v>
      </c>
      <c r="B29" s="51" t="s">
        <v>59</v>
      </c>
      <c r="C29" s="39" t="s">
        <v>14</v>
      </c>
      <c r="D29" s="40">
        <v>1</v>
      </c>
      <c r="E29" s="36"/>
      <c r="F29" s="32">
        <f t="shared" si="3"/>
        <v>0</v>
      </c>
      <c r="G29" s="36"/>
      <c r="H29" s="32">
        <f t="shared" si="4"/>
        <v>0</v>
      </c>
      <c r="I29" s="32">
        <f t="shared" si="2"/>
        <v>0</v>
      </c>
      <c r="J29" s="32" t="s">
        <v>55</v>
      </c>
      <c r="K29" s="41" t="s">
        <v>60</v>
      </c>
      <c r="L29" s="88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</row>
    <row r="30" spans="1:73" s="6" customFormat="1" x14ac:dyDescent="0.25">
      <c r="A30" s="52">
        <v>18</v>
      </c>
      <c r="B30" s="34" t="s">
        <v>61</v>
      </c>
      <c r="C30" s="39" t="s">
        <v>14</v>
      </c>
      <c r="D30" s="40">
        <v>3</v>
      </c>
      <c r="E30" s="36"/>
      <c r="F30" s="32">
        <f t="shared" si="3"/>
        <v>0</v>
      </c>
      <c r="G30" s="36"/>
      <c r="H30" s="32">
        <f t="shared" si="4"/>
        <v>0</v>
      </c>
      <c r="I30" s="32">
        <f t="shared" si="2"/>
        <v>0</v>
      </c>
      <c r="J30" s="32" t="s">
        <v>55</v>
      </c>
      <c r="K30" s="41" t="s">
        <v>62</v>
      </c>
      <c r="L30" s="88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</row>
    <row r="31" spans="1:73" x14ac:dyDescent="0.25">
      <c r="A31" s="52">
        <v>19</v>
      </c>
      <c r="B31" s="51" t="s">
        <v>63</v>
      </c>
      <c r="C31" s="44" t="s">
        <v>14</v>
      </c>
      <c r="D31" s="40">
        <v>1</v>
      </c>
      <c r="E31" s="36"/>
      <c r="F31" s="32">
        <f t="shared" si="3"/>
        <v>0</v>
      </c>
      <c r="G31" s="36"/>
      <c r="H31" s="32">
        <f t="shared" si="4"/>
        <v>0</v>
      </c>
      <c r="I31" s="32">
        <f t="shared" si="2"/>
        <v>0</v>
      </c>
      <c r="J31" s="32" t="s">
        <v>55</v>
      </c>
      <c r="K31" s="41" t="s">
        <v>64</v>
      </c>
      <c r="L31" s="88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</row>
    <row r="32" spans="1:73" x14ac:dyDescent="0.25">
      <c r="A32" s="52">
        <v>20</v>
      </c>
      <c r="B32" s="53" t="s">
        <v>65</v>
      </c>
      <c r="C32" s="35" t="s">
        <v>14</v>
      </c>
      <c r="D32" s="57">
        <v>1</v>
      </c>
      <c r="E32" s="36"/>
      <c r="F32" s="32">
        <f t="shared" si="3"/>
        <v>0</v>
      </c>
      <c r="G32" s="36"/>
      <c r="H32" s="32">
        <f t="shared" si="4"/>
        <v>0</v>
      </c>
      <c r="I32" s="32">
        <f t="shared" si="2"/>
        <v>0</v>
      </c>
      <c r="J32" s="32" t="s">
        <v>55</v>
      </c>
      <c r="K32" s="37" t="s">
        <v>66</v>
      </c>
      <c r="L32" s="88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</row>
    <row r="33" spans="1:73" x14ac:dyDescent="0.25">
      <c r="A33" s="52">
        <v>21</v>
      </c>
      <c r="B33" s="53" t="s">
        <v>67</v>
      </c>
      <c r="C33" s="39" t="s">
        <v>14</v>
      </c>
      <c r="D33" s="40">
        <v>1</v>
      </c>
      <c r="E33" s="36"/>
      <c r="F33" s="32">
        <f t="shared" si="3"/>
        <v>0</v>
      </c>
      <c r="G33" s="36"/>
      <c r="H33" s="32">
        <f t="shared" si="4"/>
        <v>0</v>
      </c>
      <c r="I33" s="32">
        <f t="shared" si="2"/>
        <v>0</v>
      </c>
      <c r="J33" s="32" t="s">
        <v>55</v>
      </c>
      <c r="K33" s="41" t="s">
        <v>68</v>
      </c>
      <c r="L33" s="88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</row>
    <row r="34" spans="1:73" x14ac:dyDescent="0.25">
      <c r="A34" s="52">
        <v>22</v>
      </c>
      <c r="B34" s="51" t="s">
        <v>69</v>
      </c>
      <c r="C34" s="35" t="s">
        <v>14</v>
      </c>
      <c r="D34" s="46">
        <v>1</v>
      </c>
      <c r="E34" s="36"/>
      <c r="F34" s="32">
        <f t="shared" si="3"/>
        <v>0</v>
      </c>
      <c r="G34" s="36"/>
      <c r="H34" s="32">
        <f t="shared" si="4"/>
        <v>0</v>
      </c>
      <c r="I34" s="32">
        <f t="shared" si="2"/>
        <v>0</v>
      </c>
      <c r="J34" s="32" t="s">
        <v>55</v>
      </c>
      <c r="K34" s="47" t="s">
        <v>70</v>
      </c>
      <c r="L34" s="88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</row>
    <row r="35" spans="1:73" x14ac:dyDescent="0.25">
      <c r="A35" s="52">
        <v>23</v>
      </c>
      <c r="B35" s="51" t="s">
        <v>71</v>
      </c>
      <c r="C35" s="35" t="s">
        <v>14</v>
      </c>
      <c r="D35" s="46">
        <v>1</v>
      </c>
      <c r="E35" s="36"/>
      <c r="F35" s="32">
        <f t="shared" si="3"/>
        <v>0</v>
      </c>
      <c r="G35" s="36"/>
      <c r="H35" s="32">
        <f t="shared" si="4"/>
        <v>0</v>
      </c>
      <c r="I35" s="32">
        <f t="shared" si="2"/>
        <v>0</v>
      </c>
      <c r="J35" s="32" t="s">
        <v>55</v>
      </c>
      <c r="K35" s="37" t="s">
        <v>72</v>
      </c>
      <c r="L35" s="88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</row>
    <row r="36" spans="1:73" x14ac:dyDescent="0.25">
      <c r="A36" s="52">
        <v>24</v>
      </c>
      <c r="B36" s="58" t="s">
        <v>73</v>
      </c>
      <c r="C36" s="39" t="s">
        <v>14</v>
      </c>
      <c r="D36" s="40">
        <v>1</v>
      </c>
      <c r="E36" s="36"/>
      <c r="F36" s="32">
        <f t="shared" si="3"/>
        <v>0</v>
      </c>
      <c r="G36" s="36"/>
      <c r="H36" s="32">
        <f t="shared" si="4"/>
        <v>0</v>
      </c>
      <c r="I36" s="32">
        <f t="shared" si="2"/>
        <v>0</v>
      </c>
      <c r="J36" s="32" t="s">
        <v>55</v>
      </c>
      <c r="K36" s="41" t="s">
        <v>74</v>
      </c>
      <c r="L36" s="88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</row>
    <row r="37" spans="1:73" x14ac:dyDescent="0.25">
      <c r="A37" s="52">
        <v>25</v>
      </c>
      <c r="B37" s="58" t="s">
        <v>75</v>
      </c>
      <c r="C37" s="39" t="s">
        <v>13</v>
      </c>
      <c r="D37" s="40">
        <v>1</v>
      </c>
      <c r="E37" s="36"/>
      <c r="F37" s="32">
        <f t="shared" si="3"/>
        <v>0</v>
      </c>
      <c r="G37" s="36"/>
      <c r="H37" s="32">
        <f t="shared" si="4"/>
        <v>0</v>
      </c>
      <c r="I37" s="32">
        <f t="shared" si="2"/>
        <v>0</v>
      </c>
      <c r="J37" s="32" t="s">
        <v>55</v>
      </c>
      <c r="K37" s="41" t="s">
        <v>76</v>
      </c>
      <c r="L37" s="88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</row>
    <row r="38" spans="1:73" x14ac:dyDescent="0.25">
      <c r="A38" s="52">
        <v>26</v>
      </c>
      <c r="B38" s="51" t="s">
        <v>77</v>
      </c>
      <c r="C38" s="39" t="s">
        <v>14</v>
      </c>
      <c r="D38" s="40">
        <v>5</v>
      </c>
      <c r="E38" s="36"/>
      <c r="F38" s="32">
        <f t="shared" si="3"/>
        <v>0</v>
      </c>
      <c r="G38" s="36"/>
      <c r="H38" s="32">
        <f t="shared" si="4"/>
        <v>0</v>
      </c>
      <c r="I38" s="32">
        <f t="shared" si="2"/>
        <v>0</v>
      </c>
      <c r="J38" s="32"/>
      <c r="K38" s="41" t="s">
        <v>78</v>
      </c>
      <c r="L38" s="88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9"/>
      <c r="BQ38" s="89"/>
      <c r="BR38" s="89"/>
      <c r="BS38" s="89"/>
      <c r="BT38" s="89"/>
      <c r="BU38" s="89"/>
    </row>
    <row r="39" spans="1:73" x14ac:dyDescent="0.25">
      <c r="A39" s="52">
        <v>27</v>
      </c>
      <c r="B39" s="51" t="s">
        <v>79</v>
      </c>
      <c r="C39" s="39" t="s">
        <v>14</v>
      </c>
      <c r="D39" s="40">
        <v>16</v>
      </c>
      <c r="E39" s="36"/>
      <c r="F39" s="32">
        <f t="shared" si="3"/>
        <v>0</v>
      </c>
      <c r="G39" s="36"/>
      <c r="H39" s="32">
        <f t="shared" si="4"/>
        <v>0</v>
      </c>
      <c r="I39" s="32">
        <f t="shared" si="2"/>
        <v>0</v>
      </c>
      <c r="J39" s="32" t="s">
        <v>22</v>
      </c>
      <c r="K39" s="41" t="s">
        <v>80</v>
      </c>
      <c r="L39" s="88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  <c r="BR39" s="89"/>
      <c r="BS39" s="89"/>
      <c r="BT39" s="89"/>
      <c r="BU39" s="89"/>
    </row>
    <row r="40" spans="1:73" x14ac:dyDescent="0.25">
      <c r="A40" s="52">
        <v>28</v>
      </c>
      <c r="B40" s="51" t="s">
        <v>79</v>
      </c>
      <c r="C40" s="39" t="s">
        <v>14</v>
      </c>
      <c r="D40" s="39">
        <v>29</v>
      </c>
      <c r="E40" s="36"/>
      <c r="F40" s="32">
        <f t="shared" si="3"/>
        <v>0</v>
      </c>
      <c r="G40" s="36"/>
      <c r="H40" s="32">
        <f t="shared" si="4"/>
        <v>0</v>
      </c>
      <c r="I40" s="32">
        <f t="shared" si="2"/>
        <v>0</v>
      </c>
      <c r="J40" s="32" t="s">
        <v>22</v>
      </c>
      <c r="K40" s="41" t="s">
        <v>81</v>
      </c>
      <c r="L40" s="88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</row>
    <row r="41" spans="1:73" x14ac:dyDescent="0.25">
      <c r="A41" s="52">
        <v>29</v>
      </c>
      <c r="B41" s="51" t="s">
        <v>79</v>
      </c>
      <c r="C41" s="39" t="s">
        <v>14</v>
      </c>
      <c r="D41" s="40">
        <v>104</v>
      </c>
      <c r="E41" s="36"/>
      <c r="F41" s="32">
        <f t="shared" si="3"/>
        <v>0</v>
      </c>
      <c r="G41" s="36"/>
      <c r="H41" s="32">
        <f t="shared" si="4"/>
        <v>0</v>
      </c>
      <c r="I41" s="32">
        <f t="shared" si="2"/>
        <v>0</v>
      </c>
      <c r="J41" s="32" t="s">
        <v>22</v>
      </c>
      <c r="K41" s="41" t="s">
        <v>82</v>
      </c>
      <c r="L41" s="88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</row>
    <row r="42" spans="1:73" x14ac:dyDescent="0.25">
      <c r="A42" s="52">
        <v>30</v>
      </c>
      <c r="B42" s="45" t="s">
        <v>79</v>
      </c>
      <c r="C42" s="39" t="s">
        <v>14</v>
      </c>
      <c r="D42" s="39">
        <v>2</v>
      </c>
      <c r="E42" s="26"/>
      <c r="F42" s="32">
        <f t="shared" si="3"/>
        <v>0</v>
      </c>
      <c r="G42" s="36"/>
      <c r="H42" s="32">
        <f t="shared" si="4"/>
        <v>0</v>
      </c>
      <c r="I42" s="32">
        <f t="shared" si="2"/>
        <v>0</v>
      </c>
      <c r="J42" s="32" t="s">
        <v>22</v>
      </c>
      <c r="K42" s="41" t="s">
        <v>83</v>
      </c>
      <c r="L42" s="88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</row>
    <row r="43" spans="1:73" x14ac:dyDescent="0.25">
      <c r="A43" s="52">
        <v>31</v>
      </c>
      <c r="B43" s="45" t="s">
        <v>84</v>
      </c>
      <c r="C43" s="39" t="s">
        <v>14</v>
      </c>
      <c r="D43" s="39">
        <v>175</v>
      </c>
      <c r="E43" s="26"/>
      <c r="F43" s="32">
        <f t="shared" si="3"/>
        <v>0</v>
      </c>
      <c r="G43" s="59"/>
      <c r="H43" s="32">
        <f t="shared" si="4"/>
        <v>0</v>
      </c>
      <c r="I43" s="32">
        <f t="shared" si="2"/>
        <v>0</v>
      </c>
      <c r="J43" s="32" t="s">
        <v>55</v>
      </c>
      <c r="K43" s="41" t="s">
        <v>85</v>
      </c>
      <c r="L43" s="88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</row>
    <row r="44" spans="1:73" x14ac:dyDescent="0.25">
      <c r="A44" s="52">
        <v>32</v>
      </c>
      <c r="B44" s="45" t="s">
        <v>86</v>
      </c>
      <c r="C44" s="35" t="s">
        <v>14</v>
      </c>
      <c r="D44" s="42">
        <v>50</v>
      </c>
      <c r="E44" s="26"/>
      <c r="F44" s="32">
        <f t="shared" si="3"/>
        <v>0</v>
      </c>
      <c r="G44" s="59"/>
      <c r="H44" s="32">
        <f t="shared" si="4"/>
        <v>0</v>
      </c>
      <c r="I44" s="32">
        <f t="shared" si="2"/>
        <v>0</v>
      </c>
      <c r="J44" s="32" t="s">
        <v>55</v>
      </c>
      <c r="K44" s="37" t="s">
        <v>87</v>
      </c>
    </row>
    <row r="45" spans="1:73" x14ac:dyDescent="0.25">
      <c r="A45" s="52">
        <v>33</v>
      </c>
      <c r="B45" s="45" t="s">
        <v>88</v>
      </c>
      <c r="C45" s="35" t="s">
        <v>14</v>
      </c>
      <c r="D45" s="42">
        <v>19</v>
      </c>
      <c r="E45" s="26"/>
      <c r="F45" s="32">
        <f t="shared" si="3"/>
        <v>0</v>
      </c>
      <c r="G45" s="59"/>
      <c r="H45" s="32">
        <f t="shared" si="4"/>
        <v>0</v>
      </c>
      <c r="I45" s="32">
        <f t="shared" si="2"/>
        <v>0</v>
      </c>
      <c r="J45" s="32" t="s">
        <v>55</v>
      </c>
      <c r="K45" s="37" t="s">
        <v>89</v>
      </c>
    </row>
    <row r="46" spans="1:73" x14ac:dyDescent="0.25">
      <c r="A46" s="52">
        <v>34</v>
      </c>
      <c r="B46" s="45" t="s">
        <v>90</v>
      </c>
      <c r="C46" s="35" t="s">
        <v>14</v>
      </c>
      <c r="D46" s="42">
        <v>18</v>
      </c>
      <c r="E46" s="26"/>
      <c r="F46" s="32">
        <f t="shared" si="3"/>
        <v>0</v>
      </c>
      <c r="G46" s="59"/>
      <c r="H46" s="32">
        <f t="shared" si="4"/>
        <v>0</v>
      </c>
      <c r="I46" s="32">
        <f t="shared" si="2"/>
        <v>0</v>
      </c>
      <c r="J46" s="32" t="s">
        <v>22</v>
      </c>
      <c r="K46" s="37" t="s">
        <v>91</v>
      </c>
    </row>
    <row r="47" spans="1:73" x14ac:dyDescent="0.25">
      <c r="A47" s="52">
        <v>35</v>
      </c>
      <c r="B47" s="45" t="s">
        <v>92</v>
      </c>
      <c r="C47" s="35" t="s">
        <v>14</v>
      </c>
      <c r="D47" s="42">
        <v>18</v>
      </c>
      <c r="E47" s="26"/>
      <c r="F47" s="32">
        <f t="shared" si="3"/>
        <v>0</v>
      </c>
      <c r="G47" s="59"/>
      <c r="H47" s="32">
        <f t="shared" si="4"/>
        <v>0</v>
      </c>
      <c r="I47" s="32">
        <f t="shared" si="2"/>
        <v>0</v>
      </c>
      <c r="J47" s="32" t="s">
        <v>93</v>
      </c>
      <c r="K47" s="37" t="s">
        <v>94</v>
      </c>
    </row>
    <row r="48" spans="1:73" x14ac:dyDescent="0.25">
      <c r="A48" s="52">
        <v>36</v>
      </c>
      <c r="B48" s="45" t="s">
        <v>95</v>
      </c>
      <c r="C48" s="35" t="s">
        <v>14</v>
      </c>
      <c r="D48" s="42">
        <v>10</v>
      </c>
      <c r="E48" s="26"/>
      <c r="F48" s="32">
        <f t="shared" si="3"/>
        <v>0</v>
      </c>
      <c r="G48" s="59"/>
      <c r="H48" s="32">
        <f t="shared" si="4"/>
        <v>0</v>
      </c>
      <c r="I48" s="32">
        <f t="shared" si="2"/>
        <v>0</v>
      </c>
      <c r="J48" s="32" t="s">
        <v>22</v>
      </c>
      <c r="K48" s="37" t="s">
        <v>96</v>
      </c>
    </row>
    <row r="49" spans="1:11" x14ac:dyDescent="0.25">
      <c r="A49" s="52">
        <v>37</v>
      </c>
      <c r="B49" s="45" t="s">
        <v>97</v>
      </c>
      <c r="C49" s="35" t="s">
        <v>14</v>
      </c>
      <c r="D49" s="42">
        <v>1</v>
      </c>
      <c r="E49" s="26"/>
      <c r="F49" s="32">
        <f t="shared" si="3"/>
        <v>0</v>
      </c>
      <c r="G49" s="59"/>
      <c r="H49" s="32">
        <f t="shared" si="4"/>
        <v>0</v>
      </c>
      <c r="I49" s="32">
        <f t="shared" si="2"/>
        <v>0</v>
      </c>
      <c r="J49" s="32"/>
      <c r="K49" s="37" t="s">
        <v>98</v>
      </c>
    </row>
    <row r="50" spans="1:11" x14ac:dyDescent="0.25">
      <c r="A50" s="60"/>
      <c r="B50" s="61" t="s">
        <v>99</v>
      </c>
      <c r="C50" s="35"/>
      <c r="D50" s="42"/>
      <c r="E50" s="26"/>
      <c r="F50" s="32"/>
      <c r="G50" s="59"/>
      <c r="H50" s="32"/>
      <c r="I50" s="32"/>
      <c r="J50" s="32"/>
      <c r="K50" s="37"/>
    </row>
    <row r="51" spans="1:11" ht="45" x14ac:dyDescent="0.25">
      <c r="A51" s="60">
        <v>38</v>
      </c>
      <c r="B51" s="45" t="s">
        <v>100</v>
      </c>
      <c r="C51" s="35" t="s">
        <v>11</v>
      </c>
      <c r="D51" s="42">
        <v>100</v>
      </c>
      <c r="E51" s="26"/>
      <c r="F51" s="32">
        <f t="shared" ref="F51:F60" si="6">D53*E51</f>
        <v>0</v>
      </c>
      <c r="G51" s="59"/>
      <c r="H51" s="32">
        <f t="shared" ref="H51:H60" si="7">G51*D53</f>
        <v>0</v>
      </c>
      <c r="I51" s="32">
        <f t="shared" ref="I51" si="8">F51+H51</f>
        <v>0</v>
      </c>
      <c r="J51" s="32"/>
      <c r="K51" s="37" t="s">
        <v>101</v>
      </c>
    </row>
    <row r="52" spans="1:11" ht="45" x14ac:dyDescent="0.25">
      <c r="A52" s="60">
        <v>39</v>
      </c>
      <c r="B52" s="45" t="s">
        <v>100</v>
      </c>
      <c r="C52" s="35" t="s">
        <v>11</v>
      </c>
      <c r="D52" s="42">
        <v>40</v>
      </c>
      <c r="E52" s="26"/>
      <c r="F52" s="32">
        <f t="shared" si="6"/>
        <v>0</v>
      </c>
      <c r="G52" s="59"/>
      <c r="H52" s="32">
        <f t="shared" si="7"/>
        <v>0</v>
      </c>
      <c r="I52" s="32">
        <f t="shared" si="2"/>
        <v>0</v>
      </c>
      <c r="J52" s="32"/>
      <c r="K52" s="37" t="s">
        <v>102</v>
      </c>
    </row>
    <row r="53" spans="1:11" ht="45" x14ac:dyDescent="0.25">
      <c r="A53" s="60">
        <v>40</v>
      </c>
      <c r="B53" s="45" t="s">
        <v>100</v>
      </c>
      <c r="C53" s="35" t="s">
        <v>11</v>
      </c>
      <c r="D53" s="42">
        <v>20</v>
      </c>
      <c r="E53" s="26"/>
      <c r="F53" s="32">
        <f t="shared" si="6"/>
        <v>0</v>
      </c>
      <c r="G53" s="59"/>
      <c r="H53" s="32">
        <f t="shared" si="7"/>
        <v>0</v>
      </c>
      <c r="I53" s="32">
        <f t="shared" si="2"/>
        <v>0</v>
      </c>
      <c r="J53" s="32"/>
      <c r="K53" s="37" t="s">
        <v>103</v>
      </c>
    </row>
    <row r="54" spans="1:11" ht="45" x14ac:dyDescent="0.25">
      <c r="A54" s="60">
        <v>41</v>
      </c>
      <c r="B54" s="45" t="s">
        <v>100</v>
      </c>
      <c r="C54" s="35" t="s">
        <v>11</v>
      </c>
      <c r="D54" s="42">
        <v>6335</v>
      </c>
      <c r="E54" s="26"/>
      <c r="F54" s="32">
        <f t="shared" si="6"/>
        <v>0</v>
      </c>
      <c r="G54" s="59"/>
      <c r="H54" s="32">
        <f t="shared" si="7"/>
        <v>0</v>
      </c>
      <c r="I54" s="32">
        <f t="shared" si="2"/>
        <v>0</v>
      </c>
      <c r="J54" s="32"/>
      <c r="K54" s="37" t="s">
        <v>104</v>
      </c>
    </row>
    <row r="55" spans="1:11" ht="45" x14ac:dyDescent="0.25">
      <c r="A55" s="60">
        <v>42</v>
      </c>
      <c r="B55" s="45" t="s">
        <v>100</v>
      </c>
      <c r="C55" s="35" t="s">
        <v>11</v>
      </c>
      <c r="D55" s="42">
        <v>30</v>
      </c>
      <c r="E55" s="26"/>
      <c r="F55" s="32">
        <f t="shared" si="6"/>
        <v>0</v>
      </c>
      <c r="G55" s="59"/>
      <c r="H55" s="32">
        <f t="shared" si="7"/>
        <v>0</v>
      </c>
      <c r="I55" s="32">
        <f t="shared" si="2"/>
        <v>0</v>
      </c>
      <c r="J55" s="32"/>
      <c r="K55" s="37" t="s">
        <v>105</v>
      </c>
    </row>
    <row r="56" spans="1:11" ht="45" x14ac:dyDescent="0.25">
      <c r="A56" s="60">
        <v>43</v>
      </c>
      <c r="B56" s="45" t="s">
        <v>100</v>
      </c>
      <c r="C56" s="35" t="s">
        <v>11</v>
      </c>
      <c r="D56" s="42">
        <v>15</v>
      </c>
      <c r="E56" s="26"/>
      <c r="F56" s="32">
        <f t="shared" si="6"/>
        <v>0</v>
      </c>
      <c r="G56" s="59"/>
      <c r="H56" s="32">
        <f t="shared" si="7"/>
        <v>0</v>
      </c>
      <c r="I56" s="32">
        <f t="shared" si="2"/>
        <v>0</v>
      </c>
      <c r="J56" s="32"/>
      <c r="K56" s="37" t="s">
        <v>106</v>
      </c>
    </row>
    <row r="57" spans="1:11" ht="45" x14ac:dyDescent="0.25">
      <c r="A57" s="60">
        <v>44</v>
      </c>
      <c r="B57" s="45" t="s">
        <v>100</v>
      </c>
      <c r="C57" s="35" t="s">
        <v>11</v>
      </c>
      <c r="D57" s="42">
        <v>55</v>
      </c>
      <c r="E57" s="26"/>
      <c r="F57" s="32">
        <f t="shared" si="6"/>
        <v>0</v>
      </c>
      <c r="G57" s="59"/>
      <c r="H57" s="32">
        <f t="shared" si="7"/>
        <v>0</v>
      </c>
      <c r="I57" s="32">
        <f t="shared" si="2"/>
        <v>0</v>
      </c>
      <c r="J57" s="32" t="s">
        <v>107</v>
      </c>
      <c r="K57" s="37" t="s">
        <v>108</v>
      </c>
    </row>
    <row r="58" spans="1:11" x14ac:dyDescent="0.25">
      <c r="A58" s="60">
        <v>45</v>
      </c>
      <c r="B58" s="45" t="s">
        <v>109</v>
      </c>
      <c r="C58" s="35" t="s">
        <v>11</v>
      </c>
      <c r="D58" s="42">
        <v>6595</v>
      </c>
      <c r="E58" s="26"/>
      <c r="F58" s="32">
        <f t="shared" si="6"/>
        <v>0</v>
      </c>
      <c r="G58" s="59"/>
      <c r="H58" s="32">
        <f t="shared" si="7"/>
        <v>0</v>
      </c>
      <c r="I58" s="32">
        <f t="shared" si="2"/>
        <v>0</v>
      </c>
      <c r="J58" s="32" t="s">
        <v>110</v>
      </c>
      <c r="K58" s="37"/>
    </row>
    <row r="59" spans="1:11" x14ac:dyDescent="0.25">
      <c r="A59" s="60">
        <v>46</v>
      </c>
      <c r="B59" s="45" t="s">
        <v>111</v>
      </c>
      <c r="C59" s="35" t="s">
        <v>14</v>
      </c>
      <c r="D59" s="42">
        <v>9895</v>
      </c>
      <c r="E59" s="26"/>
      <c r="F59" s="32">
        <f t="shared" si="6"/>
        <v>0</v>
      </c>
      <c r="G59" s="59"/>
      <c r="H59" s="32">
        <f t="shared" si="7"/>
        <v>0</v>
      </c>
      <c r="I59" s="32">
        <f t="shared" si="2"/>
        <v>0</v>
      </c>
      <c r="J59" s="32" t="s">
        <v>110</v>
      </c>
      <c r="K59" s="37" t="s">
        <v>112</v>
      </c>
    </row>
    <row r="60" spans="1:11" x14ac:dyDescent="0.25">
      <c r="A60" s="60">
        <v>47</v>
      </c>
      <c r="B60" s="45" t="s">
        <v>113</v>
      </c>
      <c r="C60" s="35"/>
      <c r="D60" s="42"/>
      <c r="E60" s="26"/>
      <c r="F60" s="32">
        <f t="shared" si="6"/>
        <v>0</v>
      </c>
      <c r="G60" s="59"/>
      <c r="H60" s="32">
        <f t="shared" si="7"/>
        <v>0</v>
      </c>
      <c r="I60" s="32">
        <f t="shared" si="2"/>
        <v>0</v>
      </c>
      <c r="J60" s="32"/>
      <c r="K60" s="37"/>
    </row>
    <row r="61" spans="1:11" x14ac:dyDescent="0.25">
      <c r="A61" s="60">
        <v>48</v>
      </c>
      <c r="B61" s="45" t="s">
        <v>114</v>
      </c>
      <c r="C61" s="35"/>
      <c r="D61" s="42"/>
      <c r="E61" s="26"/>
      <c r="F61" s="32"/>
      <c r="G61" s="59"/>
      <c r="H61" s="32"/>
      <c r="I61" s="32"/>
      <c r="J61" s="32"/>
      <c r="K61" s="37"/>
    </row>
    <row r="62" spans="1:11" x14ac:dyDescent="0.25">
      <c r="A62" s="60">
        <v>49</v>
      </c>
      <c r="B62" s="45" t="s">
        <v>115</v>
      </c>
      <c r="C62" s="35" t="s">
        <v>13</v>
      </c>
      <c r="D62" s="42">
        <v>3</v>
      </c>
      <c r="E62" s="26"/>
      <c r="F62" s="32">
        <f>D64*E62</f>
        <v>0</v>
      </c>
      <c r="G62" s="59"/>
      <c r="H62" s="32">
        <f>G62*D64</f>
        <v>0</v>
      </c>
      <c r="I62" s="32">
        <f t="shared" si="2"/>
        <v>0</v>
      </c>
      <c r="J62" s="32" t="s">
        <v>116</v>
      </c>
      <c r="K62" s="37" t="s">
        <v>117</v>
      </c>
    </row>
    <row r="63" spans="1:11" x14ac:dyDescent="0.25">
      <c r="A63" s="60">
        <v>50</v>
      </c>
      <c r="B63" s="45" t="s">
        <v>118</v>
      </c>
      <c r="C63" s="35" t="s">
        <v>14</v>
      </c>
      <c r="D63" s="42">
        <v>1</v>
      </c>
      <c r="E63" s="26"/>
      <c r="F63" s="32">
        <f>D65*E63</f>
        <v>0</v>
      </c>
      <c r="G63" s="59"/>
      <c r="H63" s="32">
        <f>G63*D65</f>
        <v>0</v>
      </c>
      <c r="I63" s="32">
        <f t="shared" si="2"/>
        <v>0</v>
      </c>
      <c r="J63" s="32"/>
      <c r="K63" s="37" t="s">
        <v>119</v>
      </c>
    </row>
    <row r="64" spans="1:11" x14ac:dyDescent="0.25">
      <c r="A64" s="60">
        <v>51</v>
      </c>
      <c r="B64" s="45" t="s">
        <v>120</v>
      </c>
      <c r="C64" s="35" t="s">
        <v>14</v>
      </c>
      <c r="D64" s="42">
        <v>1</v>
      </c>
      <c r="E64" s="26"/>
      <c r="F64" s="32">
        <f>D66*E64</f>
        <v>0</v>
      </c>
      <c r="G64" s="59"/>
      <c r="H64" s="32">
        <f>G64*D66</f>
        <v>0</v>
      </c>
      <c r="I64" s="32">
        <f t="shared" si="2"/>
        <v>0</v>
      </c>
      <c r="J64" s="32"/>
      <c r="K64" s="37" t="s">
        <v>121</v>
      </c>
    </row>
    <row r="65" spans="1:11" x14ac:dyDescent="0.25">
      <c r="A65" s="60">
        <v>52</v>
      </c>
      <c r="B65" s="45" t="s">
        <v>122</v>
      </c>
      <c r="C65" s="35" t="s">
        <v>14</v>
      </c>
      <c r="D65" s="42">
        <v>1</v>
      </c>
      <c r="E65" s="26"/>
      <c r="F65" s="32">
        <f>D67*E65</f>
        <v>0</v>
      </c>
      <c r="G65" s="59"/>
      <c r="H65" s="32">
        <f>G65*D67</f>
        <v>0</v>
      </c>
      <c r="I65" s="32">
        <f t="shared" si="2"/>
        <v>0</v>
      </c>
      <c r="J65" s="32"/>
      <c r="K65" s="37" t="s">
        <v>123</v>
      </c>
    </row>
    <row r="66" spans="1:11" x14ac:dyDescent="0.25">
      <c r="A66" s="60">
        <v>53</v>
      </c>
      <c r="B66" s="45" t="s">
        <v>124</v>
      </c>
      <c r="C66" s="35" t="s">
        <v>14</v>
      </c>
      <c r="D66" s="42">
        <v>1</v>
      </c>
      <c r="E66" s="26"/>
      <c r="F66" s="32">
        <f>D68*E66</f>
        <v>0</v>
      </c>
      <c r="G66" s="59"/>
      <c r="H66" s="32">
        <f>G66*D68</f>
        <v>0</v>
      </c>
      <c r="I66" s="32">
        <f t="shared" si="2"/>
        <v>0</v>
      </c>
      <c r="J66" s="32"/>
      <c r="K66" s="37" t="s">
        <v>125</v>
      </c>
    </row>
    <row r="67" spans="1:11" x14ac:dyDescent="0.25">
      <c r="A67" s="60"/>
      <c r="B67" s="61" t="s">
        <v>126</v>
      </c>
      <c r="C67" s="35"/>
      <c r="D67" s="42"/>
      <c r="E67" s="26"/>
      <c r="F67" s="32"/>
      <c r="G67" s="59"/>
      <c r="H67" s="32"/>
      <c r="I67" s="32"/>
      <c r="J67" s="32"/>
      <c r="K67" s="37"/>
    </row>
    <row r="68" spans="1:11" ht="45" x14ac:dyDescent="0.25">
      <c r="A68" s="60">
        <v>54</v>
      </c>
      <c r="B68" s="45" t="s">
        <v>100</v>
      </c>
      <c r="C68" s="35" t="s">
        <v>11</v>
      </c>
      <c r="D68" s="42">
        <v>290</v>
      </c>
      <c r="E68" s="26"/>
      <c r="F68" s="32">
        <f>D69*E68</f>
        <v>0</v>
      </c>
      <c r="G68" s="59"/>
      <c r="H68" s="32">
        <f>G68*D69</f>
        <v>0</v>
      </c>
      <c r="I68" s="32">
        <f t="shared" ref="I68:I131" si="9">F68+H68</f>
        <v>0</v>
      </c>
      <c r="J68" s="32"/>
      <c r="K68" s="37" t="s">
        <v>127</v>
      </c>
    </row>
    <row r="69" spans="1:11" ht="45" x14ac:dyDescent="0.25">
      <c r="A69" s="60">
        <v>55</v>
      </c>
      <c r="B69" s="45" t="s">
        <v>100</v>
      </c>
      <c r="C69" s="35" t="s">
        <v>11</v>
      </c>
      <c r="D69" s="42">
        <v>45</v>
      </c>
      <c r="E69" s="26"/>
      <c r="F69" s="32">
        <f>D70*E69</f>
        <v>0</v>
      </c>
      <c r="G69" s="59"/>
      <c r="H69" s="32">
        <f>G69*D70</f>
        <v>0</v>
      </c>
      <c r="I69" s="32">
        <f t="shared" si="9"/>
        <v>0</v>
      </c>
      <c r="J69" s="32"/>
      <c r="K69" s="37" t="s">
        <v>128</v>
      </c>
    </row>
    <row r="70" spans="1:11" x14ac:dyDescent="0.25">
      <c r="A70" s="60"/>
      <c r="B70" s="61" t="s">
        <v>129</v>
      </c>
      <c r="C70" s="35"/>
      <c r="D70" s="42"/>
      <c r="E70" s="26"/>
      <c r="F70" s="32"/>
      <c r="G70" s="59"/>
      <c r="H70" s="32"/>
      <c r="I70" s="32"/>
      <c r="J70" s="32"/>
      <c r="K70" s="37"/>
    </row>
    <row r="71" spans="1:11" x14ac:dyDescent="0.25">
      <c r="A71" s="60"/>
      <c r="B71" s="61" t="s">
        <v>130</v>
      </c>
      <c r="C71" s="35"/>
      <c r="D71" s="42"/>
      <c r="E71" s="26"/>
      <c r="F71" s="32"/>
      <c r="G71" s="59"/>
      <c r="H71" s="32"/>
      <c r="I71" s="32"/>
      <c r="J71" s="32"/>
      <c r="K71" s="37"/>
    </row>
    <row r="72" spans="1:11" x14ac:dyDescent="0.25">
      <c r="A72" s="60">
        <v>56</v>
      </c>
      <c r="B72" s="61" t="s">
        <v>131</v>
      </c>
      <c r="C72" s="35" t="s">
        <v>13</v>
      </c>
      <c r="D72" s="42">
        <v>1</v>
      </c>
      <c r="E72" s="26"/>
      <c r="F72" s="80">
        <f>D74*E72</f>
        <v>0</v>
      </c>
      <c r="G72" s="59"/>
      <c r="H72" s="80">
        <f>G72*D74</f>
        <v>0</v>
      </c>
      <c r="I72" s="80">
        <f t="shared" ref="I72" si="10">F72+H72</f>
        <v>0</v>
      </c>
      <c r="J72" s="32" t="s">
        <v>132</v>
      </c>
      <c r="K72" s="37"/>
    </row>
    <row r="73" spans="1:11" x14ac:dyDescent="0.25">
      <c r="A73" s="60"/>
      <c r="B73" s="45" t="s">
        <v>133</v>
      </c>
      <c r="C73" s="35" t="s">
        <v>13</v>
      </c>
      <c r="D73" s="42">
        <v>1</v>
      </c>
      <c r="E73" s="26"/>
      <c r="F73" s="81"/>
      <c r="G73" s="59"/>
      <c r="H73" s="81"/>
      <c r="I73" s="81"/>
      <c r="J73" s="32"/>
      <c r="K73" s="37" t="s">
        <v>134</v>
      </c>
    </row>
    <row r="74" spans="1:11" x14ac:dyDescent="0.25">
      <c r="A74" s="60"/>
      <c r="B74" s="45" t="s">
        <v>135</v>
      </c>
      <c r="C74" s="35" t="s">
        <v>14</v>
      </c>
      <c r="D74" s="42">
        <v>2</v>
      </c>
      <c r="E74" s="26"/>
      <c r="F74" s="81"/>
      <c r="G74" s="59"/>
      <c r="H74" s="81"/>
      <c r="I74" s="81"/>
      <c r="J74" s="32"/>
      <c r="K74" s="62" t="s">
        <v>136</v>
      </c>
    </row>
    <row r="75" spans="1:11" x14ac:dyDescent="0.25">
      <c r="A75" s="60"/>
      <c r="B75" s="45" t="s">
        <v>137</v>
      </c>
      <c r="C75" s="35" t="s">
        <v>14</v>
      </c>
      <c r="D75" s="42">
        <v>1</v>
      </c>
      <c r="E75" s="26"/>
      <c r="F75" s="81"/>
      <c r="G75" s="59"/>
      <c r="H75" s="81"/>
      <c r="I75" s="81"/>
      <c r="J75" s="32"/>
      <c r="K75" s="62" t="s">
        <v>138</v>
      </c>
    </row>
    <row r="76" spans="1:11" x14ac:dyDescent="0.25">
      <c r="A76" s="60"/>
      <c r="B76" s="45" t="s">
        <v>139</v>
      </c>
      <c r="C76" s="35" t="s">
        <v>14</v>
      </c>
      <c r="D76" s="42">
        <v>1</v>
      </c>
      <c r="E76" s="26"/>
      <c r="F76" s="81"/>
      <c r="G76" s="59"/>
      <c r="H76" s="81"/>
      <c r="I76" s="81"/>
      <c r="J76" s="32"/>
      <c r="K76" s="37" t="s">
        <v>140</v>
      </c>
    </row>
    <row r="77" spans="1:11" x14ac:dyDescent="0.25">
      <c r="A77" s="60"/>
      <c r="B77" s="45" t="s">
        <v>141</v>
      </c>
      <c r="C77" s="35" t="s">
        <v>14</v>
      </c>
      <c r="D77" s="42">
        <v>1</v>
      </c>
      <c r="E77" s="26"/>
      <c r="F77" s="82"/>
      <c r="G77" s="59"/>
      <c r="H77" s="82"/>
      <c r="I77" s="82"/>
      <c r="J77" s="32"/>
      <c r="K77" s="37" t="s">
        <v>142</v>
      </c>
    </row>
    <row r="78" spans="1:11" x14ac:dyDescent="0.25">
      <c r="A78" s="60">
        <v>57</v>
      </c>
      <c r="B78" s="45" t="s">
        <v>143</v>
      </c>
      <c r="C78" s="35" t="s">
        <v>13</v>
      </c>
      <c r="D78" s="42">
        <v>1</v>
      </c>
      <c r="E78" s="26"/>
      <c r="F78" s="32">
        <f>D80*E78</f>
        <v>0</v>
      </c>
      <c r="G78" s="59"/>
      <c r="H78" s="32">
        <f>G78*D80</f>
        <v>0</v>
      </c>
      <c r="I78" s="32">
        <f t="shared" ref="I78" si="11">F78+H78</f>
        <v>0</v>
      </c>
      <c r="J78" s="32"/>
      <c r="K78" s="37" t="s">
        <v>144</v>
      </c>
    </row>
    <row r="79" spans="1:11" x14ac:dyDescent="0.25">
      <c r="A79" s="60">
        <v>58</v>
      </c>
      <c r="B79" s="45" t="s">
        <v>145</v>
      </c>
      <c r="C79" s="35" t="s">
        <v>13</v>
      </c>
      <c r="D79" s="42">
        <v>1</v>
      </c>
      <c r="E79" s="26"/>
      <c r="F79" s="32">
        <f>D81*E79</f>
        <v>0</v>
      </c>
      <c r="G79" s="59"/>
      <c r="H79" s="32">
        <f>G79*D81</f>
        <v>0</v>
      </c>
      <c r="I79" s="32">
        <f t="shared" si="9"/>
        <v>0</v>
      </c>
      <c r="J79" s="32"/>
      <c r="K79" s="37" t="s">
        <v>146</v>
      </c>
    </row>
    <row r="80" spans="1:11" x14ac:dyDescent="0.25">
      <c r="A80" s="60">
        <v>59</v>
      </c>
      <c r="B80" s="61" t="s">
        <v>147</v>
      </c>
      <c r="C80" s="35" t="s">
        <v>13</v>
      </c>
      <c r="D80" s="42">
        <v>1</v>
      </c>
      <c r="E80" s="26"/>
      <c r="F80" s="80">
        <f>D82*E80</f>
        <v>0</v>
      </c>
      <c r="G80" s="59"/>
      <c r="H80" s="80">
        <f>G80*D82</f>
        <v>0</v>
      </c>
      <c r="I80" s="80">
        <f t="shared" si="9"/>
        <v>0</v>
      </c>
      <c r="J80" s="83" t="s">
        <v>22</v>
      </c>
      <c r="K80" s="37"/>
    </row>
    <row r="81" spans="1:11" x14ac:dyDescent="0.25">
      <c r="A81" s="60"/>
      <c r="B81" s="45" t="s">
        <v>148</v>
      </c>
      <c r="C81" s="35" t="s">
        <v>14</v>
      </c>
      <c r="D81" s="42">
        <v>1</v>
      </c>
      <c r="E81" s="26"/>
      <c r="F81" s="81"/>
      <c r="G81" s="59"/>
      <c r="H81" s="81"/>
      <c r="I81" s="81"/>
      <c r="J81" s="84"/>
      <c r="K81" s="37" t="s">
        <v>149</v>
      </c>
    </row>
    <row r="82" spans="1:11" x14ac:dyDescent="0.25">
      <c r="A82" s="60"/>
      <c r="B82" s="45" t="s">
        <v>148</v>
      </c>
      <c r="C82" s="35" t="s">
        <v>14</v>
      </c>
      <c r="D82" s="42">
        <v>1</v>
      </c>
      <c r="E82" s="26"/>
      <c r="F82" s="81"/>
      <c r="G82" s="59"/>
      <c r="H82" s="81"/>
      <c r="I82" s="81"/>
      <c r="J82" s="84"/>
      <c r="K82" s="37" t="s">
        <v>150</v>
      </c>
    </row>
    <row r="83" spans="1:11" x14ac:dyDescent="0.25">
      <c r="A83" s="60"/>
      <c r="B83" s="45" t="s">
        <v>148</v>
      </c>
      <c r="C83" s="35" t="s">
        <v>14</v>
      </c>
      <c r="D83" s="42">
        <v>1</v>
      </c>
      <c r="E83" s="26"/>
      <c r="F83" s="81"/>
      <c r="G83" s="59"/>
      <c r="H83" s="81"/>
      <c r="I83" s="81"/>
      <c r="J83" s="84"/>
      <c r="K83" s="37" t="s">
        <v>151</v>
      </c>
    </row>
    <row r="84" spans="1:11" x14ac:dyDescent="0.25">
      <c r="A84" s="63"/>
      <c r="B84" s="64" t="s">
        <v>148</v>
      </c>
      <c r="C84" s="35" t="s">
        <v>14</v>
      </c>
      <c r="D84" s="42">
        <v>1</v>
      </c>
      <c r="E84" s="26"/>
      <c r="F84" s="82"/>
      <c r="G84" s="59"/>
      <c r="H84" s="82"/>
      <c r="I84" s="82"/>
      <c r="J84" s="85"/>
      <c r="K84" s="37" t="s">
        <v>152</v>
      </c>
    </row>
    <row r="85" spans="1:11" x14ac:dyDescent="0.25">
      <c r="A85" s="60">
        <v>60</v>
      </c>
      <c r="B85" s="64" t="s">
        <v>153</v>
      </c>
      <c r="C85" s="35" t="s">
        <v>14</v>
      </c>
      <c r="D85" s="42">
        <v>1</v>
      </c>
      <c r="E85" s="26"/>
      <c r="F85" s="32">
        <f>D87*E85</f>
        <v>0</v>
      </c>
      <c r="G85" s="59"/>
      <c r="H85" s="32">
        <f>G85*D87</f>
        <v>0</v>
      </c>
      <c r="I85" s="32">
        <f t="shared" si="9"/>
        <v>0</v>
      </c>
      <c r="J85" s="32"/>
      <c r="K85" s="37" t="s">
        <v>154</v>
      </c>
    </row>
    <row r="86" spans="1:11" x14ac:dyDescent="0.25">
      <c r="A86" s="60">
        <v>61</v>
      </c>
      <c r="B86" s="65" t="s">
        <v>155</v>
      </c>
      <c r="C86" s="35" t="s">
        <v>14</v>
      </c>
      <c r="D86" s="42">
        <v>1</v>
      </c>
      <c r="E86" s="26"/>
      <c r="F86" s="32">
        <f t="shared" ref="F86:F110" si="12">D617*E86</f>
        <v>0</v>
      </c>
      <c r="G86" s="59"/>
      <c r="H86" s="32">
        <f t="shared" ref="H86:H110" si="13">G86*D617</f>
        <v>0</v>
      </c>
      <c r="I86" s="32">
        <f t="shared" si="9"/>
        <v>0</v>
      </c>
      <c r="J86" s="32" t="s">
        <v>156</v>
      </c>
      <c r="K86" s="37" t="s">
        <v>157</v>
      </c>
    </row>
    <row r="87" spans="1:11" x14ac:dyDescent="0.25">
      <c r="A87" s="60">
        <v>62</v>
      </c>
      <c r="B87" s="66" t="s">
        <v>158</v>
      </c>
      <c r="C87" s="35" t="s">
        <v>14</v>
      </c>
      <c r="D87" s="42">
        <v>1</v>
      </c>
      <c r="E87" s="26"/>
      <c r="F87" s="32">
        <f t="shared" si="12"/>
        <v>0</v>
      </c>
      <c r="G87" s="59"/>
      <c r="H87" s="32">
        <f t="shared" si="13"/>
        <v>0</v>
      </c>
      <c r="I87" s="32">
        <f t="shared" si="9"/>
        <v>0</v>
      </c>
      <c r="J87" s="32" t="s">
        <v>159</v>
      </c>
      <c r="K87" s="37" t="s">
        <v>160</v>
      </c>
    </row>
    <row r="88" spans="1:11" ht="15.75" x14ac:dyDescent="0.25">
      <c r="A88" s="60"/>
      <c r="B88" s="67" t="s">
        <v>161</v>
      </c>
      <c r="C88" s="35"/>
      <c r="D88" s="42"/>
      <c r="E88" s="26"/>
      <c r="F88" s="32">
        <f t="shared" si="12"/>
        <v>0</v>
      </c>
      <c r="G88" s="59"/>
      <c r="H88" s="32">
        <f t="shared" si="13"/>
        <v>0</v>
      </c>
      <c r="I88" s="32">
        <f t="shared" si="9"/>
        <v>0</v>
      </c>
      <c r="J88" s="32"/>
      <c r="K88" s="37"/>
    </row>
    <row r="89" spans="1:11" x14ac:dyDescent="0.25">
      <c r="A89" s="60"/>
      <c r="B89" s="68" t="s">
        <v>114</v>
      </c>
      <c r="C89" s="35"/>
      <c r="D89" s="42"/>
      <c r="E89" s="26"/>
      <c r="F89" s="32">
        <f t="shared" si="12"/>
        <v>0</v>
      </c>
      <c r="G89" s="59"/>
      <c r="H89" s="32">
        <f t="shared" si="13"/>
        <v>0</v>
      </c>
      <c r="I89" s="32">
        <f t="shared" si="9"/>
        <v>0</v>
      </c>
      <c r="J89" s="32"/>
      <c r="K89" s="37"/>
    </row>
    <row r="90" spans="1:11" x14ac:dyDescent="0.25">
      <c r="A90" s="60">
        <v>63</v>
      </c>
      <c r="B90" s="66" t="s">
        <v>21</v>
      </c>
      <c r="C90" s="35" t="s">
        <v>14</v>
      </c>
      <c r="D90" s="42">
        <v>1</v>
      </c>
      <c r="E90" s="26"/>
      <c r="F90" s="32">
        <f t="shared" si="12"/>
        <v>0</v>
      </c>
      <c r="G90" s="59"/>
      <c r="H90" s="32">
        <f t="shared" si="13"/>
        <v>0</v>
      </c>
      <c r="I90" s="32">
        <f t="shared" si="9"/>
        <v>0</v>
      </c>
      <c r="J90" s="32" t="s">
        <v>22</v>
      </c>
      <c r="K90" s="37" t="s">
        <v>162</v>
      </c>
    </row>
    <row r="91" spans="1:11" x14ac:dyDescent="0.25">
      <c r="A91" s="60">
        <v>64</v>
      </c>
      <c r="B91" s="66" t="s">
        <v>24</v>
      </c>
      <c r="C91" s="35" t="s">
        <v>14</v>
      </c>
      <c r="D91" s="42">
        <v>2</v>
      </c>
      <c r="E91" s="26"/>
      <c r="F91" s="32">
        <f t="shared" si="12"/>
        <v>0</v>
      </c>
      <c r="G91" s="59"/>
      <c r="H91" s="32">
        <f t="shared" si="13"/>
        <v>0</v>
      </c>
      <c r="I91" s="32">
        <f t="shared" si="9"/>
        <v>0</v>
      </c>
      <c r="J91" s="32" t="s">
        <v>22</v>
      </c>
      <c r="K91" s="37" t="s">
        <v>25</v>
      </c>
    </row>
    <row r="92" spans="1:11" x14ac:dyDescent="0.25">
      <c r="A92" s="60">
        <v>65</v>
      </c>
      <c r="B92" s="66" t="s">
        <v>26</v>
      </c>
      <c r="C92" s="35" t="s">
        <v>14</v>
      </c>
      <c r="D92" s="42">
        <v>4</v>
      </c>
      <c r="E92" s="26"/>
      <c r="F92" s="32">
        <f t="shared" si="12"/>
        <v>0</v>
      </c>
      <c r="G92" s="59"/>
      <c r="H92" s="32">
        <f t="shared" si="13"/>
        <v>0</v>
      </c>
      <c r="I92" s="32">
        <f t="shared" si="9"/>
        <v>0</v>
      </c>
      <c r="J92" s="32" t="s">
        <v>22</v>
      </c>
      <c r="K92" s="37" t="s">
        <v>27</v>
      </c>
    </row>
    <row r="93" spans="1:11" x14ac:dyDescent="0.25">
      <c r="A93" s="60">
        <v>66</v>
      </c>
      <c r="B93" s="66" t="s">
        <v>163</v>
      </c>
      <c r="C93" s="35" t="s">
        <v>14</v>
      </c>
      <c r="D93" s="42">
        <v>1</v>
      </c>
      <c r="E93" s="26"/>
      <c r="F93" s="32">
        <f t="shared" si="12"/>
        <v>0</v>
      </c>
      <c r="G93" s="59"/>
      <c r="H93" s="32">
        <f t="shared" si="13"/>
        <v>0</v>
      </c>
      <c r="I93" s="32">
        <f t="shared" si="9"/>
        <v>0</v>
      </c>
      <c r="J93" s="32" t="s">
        <v>22</v>
      </c>
      <c r="K93" s="37" t="s">
        <v>164</v>
      </c>
    </row>
    <row r="94" spans="1:11" x14ac:dyDescent="0.25">
      <c r="A94" s="60">
        <v>67</v>
      </c>
      <c r="B94" s="66" t="s">
        <v>165</v>
      </c>
      <c r="C94" s="35" t="s">
        <v>14</v>
      </c>
      <c r="D94" s="42">
        <v>2</v>
      </c>
      <c r="E94" s="26"/>
      <c r="F94" s="32">
        <f t="shared" si="12"/>
        <v>0</v>
      </c>
      <c r="G94" s="59"/>
      <c r="H94" s="32">
        <f t="shared" si="13"/>
        <v>0</v>
      </c>
      <c r="I94" s="32">
        <f t="shared" si="9"/>
        <v>0</v>
      </c>
      <c r="J94" s="32" t="s">
        <v>22</v>
      </c>
      <c r="K94" s="37" t="s">
        <v>166</v>
      </c>
    </row>
    <row r="95" spans="1:11" x14ac:dyDescent="0.25">
      <c r="A95" s="60">
        <v>68</v>
      </c>
      <c r="B95" s="66" t="s">
        <v>40</v>
      </c>
      <c r="C95" s="35" t="s">
        <v>14</v>
      </c>
      <c r="D95" s="42">
        <v>1</v>
      </c>
      <c r="E95" s="26"/>
      <c r="F95" s="32">
        <f t="shared" si="12"/>
        <v>0</v>
      </c>
      <c r="G95" s="59"/>
      <c r="H95" s="32">
        <f t="shared" si="13"/>
        <v>0</v>
      </c>
      <c r="I95" s="32">
        <f t="shared" si="9"/>
        <v>0</v>
      </c>
      <c r="J95" s="32" t="s">
        <v>22</v>
      </c>
      <c r="K95" s="37" t="s">
        <v>41</v>
      </c>
    </row>
    <row r="96" spans="1:11" x14ac:dyDescent="0.25">
      <c r="A96" s="60">
        <v>69</v>
      </c>
      <c r="B96" s="66" t="s">
        <v>167</v>
      </c>
      <c r="C96" s="35" t="s">
        <v>14</v>
      </c>
      <c r="D96" s="42">
        <v>1</v>
      </c>
      <c r="E96" s="26"/>
      <c r="F96" s="32">
        <f t="shared" si="12"/>
        <v>0</v>
      </c>
      <c r="G96" s="59"/>
      <c r="H96" s="32">
        <f t="shared" si="13"/>
        <v>0</v>
      </c>
      <c r="I96" s="32">
        <f t="shared" si="9"/>
        <v>0</v>
      </c>
      <c r="J96" s="32" t="s">
        <v>22</v>
      </c>
      <c r="K96" s="37" t="s">
        <v>168</v>
      </c>
    </row>
    <row r="97" spans="1:11" ht="30" x14ac:dyDescent="0.25">
      <c r="A97" s="60">
        <v>70</v>
      </c>
      <c r="B97" s="66" t="s">
        <v>169</v>
      </c>
      <c r="C97" s="35" t="s">
        <v>14</v>
      </c>
      <c r="D97" s="42">
        <v>87</v>
      </c>
      <c r="E97" s="26"/>
      <c r="F97" s="32">
        <f t="shared" si="12"/>
        <v>0</v>
      </c>
      <c r="G97" s="59"/>
      <c r="H97" s="32">
        <f t="shared" si="13"/>
        <v>0</v>
      </c>
      <c r="I97" s="32">
        <f t="shared" si="9"/>
        <v>0</v>
      </c>
      <c r="J97" s="32" t="s">
        <v>22</v>
      </c>
      <c r="K97" s="37" t="s">
        <v>170</v>
      </c>
    </row>
    <row r="98" spans="1:11" ht="30" x14ac:dyDescent="0.25">
      <c r="A98" s="60">
        <v>71</v>
      </c>
      <c r="B98" s="66" t="s">
        <v>171</v>
      </c>
      <c r="C98" s="35" t="s">
        <v>14</v>
      </c>
      <c r="D98" s="42">
        <v>44</v>
      </c>
      <c r="E98" s="26"/>
      <c r="F98" s="32">
        <f t="shared" si="12"/>
        <v>0</v>
      </c>
      <c r="G98" s="59"/>
      <c r="H98" s="32">
        <f t="shared" si="13"/>
        <v>0</v>
      </c>
      <c r="I98" s="32">
        <f t="shared" si="9"/>
        <v>0</v>
      </c>
      <c r="J98" s="32" t="s">
        <v>22</v>
      </c>
      <c r="K98" s="37" t="s">
        <v>172</v>
      </c>
    </row>
    <row r="99" spans="1:11" x14ac:dyDescent="0.25">
      <c r="A99" s="60">
        <v>72</v>
      </c>
      <c r="B99" s="66" t="s">
        <v>173</v>
      </c>
      <c r="C99" s="35" t="s">
        <v>14</v>
      </c>
      <c r="D99" s="42">
        <v>235</v>
      </c>
      <c r="E99" s="26"/>
      <c r="F99" s="32">
        <f t="shared" si="12"/>
        <v>0</v>
      </c>
      <c r="G99" s="59"/>
      <c r="H99" s="32">
        <f t="shared" si="13"/>
        <v>0</v>
      </c>
      <c r="I99" s="32">
        <f t="shared" si="9"/>
        <v>0</v>
      </c>
      <c r="J99" s="32" t="s">
        <v>22</v>
      </c>
      <c r="K99" s="37" t="s">
        <v>174</v>
      </c>
    </row>
    <row r="100" spans="1:11" x14ac:dyDescent="0.25">
      <c r="A100" s="60">
        <v>73</v>
      </c>
      <c r="B100" s="66" t="s">
        <v>175</v>
      </c>
      <c r="C100" s="35" t="s">
        <v>14</v>
      </c>
      <c r="D100" s="42">
        <v>1</v>
      </c>
      <c r="E100" s="26"/>
      <c r="F100" s="32">
        <f t="shared" si="12"/>
        <v>0</v>
      </c>
      <c r="G100" s="59"/>
      <c r="H100" s="32">
        <f t="shared" si="13"/>
        <v>0</v>
      </c>
      <c r="I100" s="32">
        <f t="shared" si="9"/>
        <v>0</v>
      </c>
      <c r="J100" s="32" t="s">
        <v>22</v>
      </c>
      <c r="K100" s="37" t="s">
        <v>176</v>
      </c>
    </row>
    <row r="101" spans="1:11" x14ac:dyDescent="0.25">
      <c r="A101" s="60">
        <v>74</v>
      </c>
      <c r="B101" s="66" t="s">
        <v>177</v>
      </c>
      <c r="C101" s="35" t="s">
        <v>14</v>
      </c>
      <c r="D101" s="42">
        <v>1</v>
      </c>
      <c r="E101" s="26"/>
      <c r="F101" s="32">
        <f t="shared" si="12"/>
        <v>0</v>
      </c>
      <c r="G101" s="59"/>
      <c r="H101" s="32">
        <f t="shared" si="13"/>
        <v>0</v>
      </c>
      <c r="I101" s="32">
        <f t="shared" si="9"/>
        <v>0</v>
      </c>
      <c r="J101" s="32" t="s">
        <v>22</v>
      </c>
      <c r="K101" s="37" t="s">
        <v>178</v>
      </c>
    </row>
    <row r="102" spans="1:11" x14ac:dyDescent="0.25">
      <c r="A102" s="60">
        <v>75</v>
      </c>
      <c r="B102" s="66" t="s">
        <v>179</v>
      </c>
      <c r="C102" s="35" t="s">
        <v>14</v>
      </c>
      <c r="D102" s="42">
        <v>1</v>
      </c>
      <c r="E102" s="26"/>
      <c r="F102" s="32">
        <f t="shared" si="12"/>
        <v>0</v>
      </c>
      <c r="G102" s="59"/>
      <c r="H102" s="32">
        <f t="shared" si="13"/>
        <v>0</v>
      </c>
      <c r="I102" s="32">
        <f t="shared" si="9"/>
        <v>0</v>
      </c>
      <c r="J102" s="32" t="s">
        <v>180</v>
      </c>
      <c r="K102" s="37" t="s">
        <v>181</v>
      </c>
    </row>
    <row r="103" spans="1:11" x14ac:dyDescent="0.25">
      <c r="A103" s="60">
        <v>76</v>
      </c>
      <c r="B103" s="66" t="s">
        <v>182</v>
      </c>
      <c r="C103" s="35" t="s">
        <v>14</v>
      </c>
      <c r="D103" s="42">
        <v>1</v>
      </c>
      <c r="E103" s="26"/>
      <c r="F103" s="32">
        <f t="shared" si="12"/>
        <v>0</v>
      </c>
      <c r="G103" s="59"/>
      <c r="H103" s="32">
        <f t="shared" si="13"/>
        <v>0</v>
      </c>
      <c r="I103" s="32">
        <f t="shared" si="9"/>
        <v>0</v>
      </c>
      <c r="J103" s="32" t="s">
        <v>183</v>
      </c>
      <c r="K103" s="37" t="s">
        <v>184</v>
      </c>
    </row>
    <row r="104" spans="1:11" x14ac:dyDescent="0.25">
      <c r="A104" s="60">
        <v>77</v>
      </c>
      <c r="B104" s="66" t="s">
        <v>185</v>
      </c>
      <c r="C104" s="35" t="s">
        <v>14</v>
      </c>
      <c r="D104" s="42">
        <v>1</v>
      </c>
      <c r="E104" s="26"/>
      <c r="F104" s="32">
        <f t="shared" si="12"/>
        <v>0</v>
      </c>
      <c r="G104" s="59"/>
      <c r="H104" s="32">
        <f t="shared" si="13"/>
        <v>0</v>
      </c>
      <c r="I104" s="32">
        <f t="shared" si="9"/>
        <v>0</v>
      </c>
      <c r="J104" s="32" t="s">
        <v>186</v>
      </c>
      <c r="K104" s="37" t="s">
        <v>187</v>
      </c>
    </row>
    <row r="105" spans="1:11" x14ac:dyDescent="0.25">
      <c r="A105" s="60">
        <v>78</v>
      </c>
      <c r="B105" s="66" t="s">
        <v>188</v>
      </c>
      <c r="C105" s="35" t="s">
        <v>14</v>
      </c>
      <c r="D105" s="42">
        <v>2</v>
      </c>
      <c r="E105" s="26"/>
      <c r="F105" s="32">
        <f t="shared" si="12"/>
        <v>0</v>
      </c>
      <c r="G105" s="59"/>
      <c r="H105" s="32">
        <f t="shared" si="13"/>
        <v>0</v>
      </c>
      <c r="I105" s="32">
        <f t="shared" si="9"/>
        <v>0</v>
      </c>
      <c r="J105" s="32" t="s">
        <v>186</v>
      </c>
      <c r="K105" s="37" t="s">
        <v>189</v>
      </c>
    </row>
    <row r="106" spans="1:11" x14ac:dyDescent="0.25">
      <c r="A106" s="60">
        <v>79</v>
      </c>
      <c r="B106" s="66" t="s">
        <v>30</v>
      </c>
      <c r="C106" s="35" t="s">
        <v>14</v>
      </c>
      <c r="D106" s="42">
        <v>2</v>
      </c>
      <c r="E106" s="26"/>
      <c r="F106" s="32">
        <f t="shared" si="12"/>
        <v>0</v>
      </c>
      <c r="G106" s="59"/>
      <c r="H106" s="32">
        <f t="shared" si="13"/>
        <v>0</v>
      </c>
      <c r="I106" s="32">
        <f t="shared" si="9"/>
        <v>0</v>
      </c>
      <c r="J106" s="32" t="s">
        <v>22</v>
      </c>
      <c r="K106" s="37" t="s">
        <v>31</v>
      </c>
    </row>
    <row r="107" spans="1:11" x14ac:dyDescent="0.25">
      <c r="A107" s="60"/>
      <c r="B107" s="68" t="s">
        <v>99</v>
      </c>
      <c r="C107" s="35"/>
      <c r="D107" s="42"/>
      <c r="E107" s="26"/>
      <c r="F107" s="32">
        <f t="shared" si="12"/>
        <v>0</v>
      </c>
      <c r="G107" s="59"/>
      <c r="H107" s="32">
        <f t="shared" si="13"/>
        <v>0</v>
      </c>
      <c r="I107" s="32">
        <f t="shared" si="9"/>
        <v>0</v>
      </c>
      <c r="J107" s="32"/>
      <c r="K107" s="37"/>
    </row>
    <row r="108" spans="1:11" ht="45" x14ac:dyDescent="0.25">
      <c r="A108" s="60">
        <v>80</v>
      </c>
      <c r="B108" s="66" t="s">
        <v>100</v>
      </c>
      <c r="C108" s="35" t="s">
        <v>17</v>
      </c>
      <c r="D108" s="42">
        <v>1737</v>
      </c>
      <c r="E108" s="26"/>
      <c r="F108" s="32">
        <f t="shared" si="12"/>
        <v>0</v>
      </c>
      <c r="G108" s="59"/>
      <c r="H108" s="32">
        <f t="shared" si="13"/>
        <v>0</v>
      </c>
      <c r="I108" s="32">
        <f t="shared" si="9"/>
        <v>0</v>
      </c>
      <c r="J108" s="32" t="s">
        <v>190</v>
      </c>
      <c r="K108" s="37" t="s">
        <v>191</v>
      </c>
    </row>
    <row r="109" spans="1:11" ht="45" x14ac:dyDescent="0.25">
      <c r="A109" s="60">
        <v>81</v>
      </c>
      <c r="B109" s="66" t="s">
        <v>100</v>
      </c>
      <c r="C109" s="35" t="s">
        <v>17</v>
      </c>
      <c r="D109" s="42">
        <v>20</v>
      </c>
      <c r="E109" s="26"/>
      <c r="F109" s="32">
        <f t="shared" si="12"/>
        <v>0</v>
      </c>
      <c r="G109" s="59"/>
      <c r="H109" s="32">
        <f t="shared" si="13"/>
        <v>0</v>
      </c>
      <c r="I109" s="32">
        <f t="shared" si="9"/>
        <v>0</v>
      </c>
      <c r="J109" s="32" t="s">
        <v>192</v>
      </c>
      <c r="K109" s="37" t="s">
        <v>193</v>
      </c>
    </row>
    <row r="110" spans="1:11" ht="45" x14ac:dyDescent="0.25">
      <c r="A110" s="60">
        <v>82</v>
      </c>
      <c r="B110" s="66" t="s">
        <v>100</v>
      </c>
      <c r="C110" s="35" t="s">
        <v>17</v>
      </c>
      <c r="D110" s="42">
        <v>30</v>
      </c>
      <c r="E110" s="26"/>
      <c r="F110" s="32">
        <f t="shared" si="12"/>
        <v>0</v>
      </c>
      <c r="G110" s="59"/>
      <c r="H110" s="32">
        <f t="shared" si="13"/>
        <v>0</v>
      </c>
      <c r="I110" s="32">
        <f t="shared" si="9"/>
        <v>0</v>
      </c>
      <c r="J110" s="32" t="s">
        <v>190</v>
      </c>
      <c r="K110" s="37" t="s">
        <v>194</v>
      </c>
    </row>
    <row r="111" spans="1:11" ht="45" x14ac:dyDescent="0.25">
      <c r="A111" s="60">
        <v>83</v>
      </c>
      <c r="B111" s="66" t="s">
        <v>100</v>
      </c>
      <c r="C111" s="35" t="s">
        <v>17</v>
      </c>
      <c r="D111" s="42">
        <v>30</v>
      </c>
      <c r="E111" s="26"/>
      <c r="F111" s="32" t="e">
        <f>#REF!*E111</f>
        <v>#REF!</v>
      </c>
      <c r="G111" s="59"/>
      <c r="H111" s="32" t="e">
        <f>G111*#REF!</f>
        <v>#REF!</v>
      </c>
      <c r="I111" s="32" t="e">
        <f t="shared" si="9"/>
        <v>#REF!</v>
      </c>
      <c r="J111" s="32" t="s">
        <v>192</v>
      </c>
      <c r="K111" s="37" t="s">
        <v>195</v>
      </c>
    </row>
    <row r="112" spans="1:11" x14ac:dyDescent="0.25">
      <c r="A112" s="60">
        <v>84</v>
      </c>
      <c r="B112" s="66" t="s">
        <v>196</v>
      </c>
      <c r="C112" s="35" t="s">
        <v>17</v>
      </c>
      <c r="D112" s="42">
        <v>1817</v>
      </c>
      <c r="E112" s="26"/>
      <c r="F112" s="32" t="e">
        <f>#REF!*E112</f>
        <v>#REF!</v>
      </c>
      <c r="G112" s="59"/>
      <c r="H112" s="32" t="e">
        <f>G112*#REF!</f>
        <v>#REF!</v>
      </c>
      <c r="I112" s="32" t="e">
        <f t="shared" si="9"/>
        <v>#REF!</v>
      </c>
      <c r="J112" s="32" t="s">
        <v>110</v>
      </c>
      <c r="K112" s="37"/>
    </row>
    <row r="113" spans="1:11" x14ac:dyDescent="0.25">
      <c r="A113" s="60">
        <v>85</v>
      </c>
      <c r="B113" s="66" t="s">
        <v>197</v>
      </c>
      <c r="C113" s="35" t="s">
        <v>14</v>
      </c>
      <c r="D113" s="42">
        <v>2725</v>
      </c>
      <c r="E113" s="26"/>
      <c r="F113" s="32">
        <f>D642*E113</f>
        <v>0</v>
      </c>
      <c r="G113" s="59"/>
      <c r="H113" s="32">
        <f>G113*D642</f>
        <v>0</v>
      </c>
      <c r="I113" s="32">
        <f t="shared" si="9"/>
        <v>0</v>
      </c>
      <c r="J113" s="32" t="s">
        <v>110</v>
      </c>
      <c r="K113" s="37"/>
    </row>
    <row r="114" spans="1:11" x14ac:dyDescent="0.25">
      <c r="A114" s="60">
        <v>86</v>
      </c>
      <c r="B114" s="66" t="s">
        <v>109</v>
      </c>
      <c r="C114" s="35" t="s">
        <v>17</v>
      </c>
      <c r="D114" s="42">
        <v>120</v>
      </c>
      <c r="E114" s="26"/>
      <c r="F114" s="32">
        <f>D643*E114</f>
        <v>0</v>
      </c>
      <c r="G114" s="59"/>
      <c r="H114" s="32">
        <f>G114*D643</f>
        <v>0</v>
      </c>
      <c r="I114" s="32">
        <f t="shared" si="9"/>
        <v>0</v>
      </c>
      <c r="J114" s="32" t="s">
        <v>110</v>
      </c>
      <c r="K114" s="37"/>
    </row>
    <row r="115" spans="1:11" x14ac:dyDescent="0.25">
      <c r="A115" s="60">
        <v>87</v>
      </c>
      <c r="B115" s="66" t="s">
        <v>198</v>
      </c>
      <c r="C115" s="35" t="s">
        <v>17</v>
      </c>
      <c r="D115" s="42">
        <v>300</v>
      </c>
      <c r="E115" s="26"/>
      <c r="F115" s="32">
        <f>D644*E115</f>
        <v>0</v>
      </c>
      <c r="G115" s="59"/>
      <c r="H115" s="32">
        <f>G115*D644</f>
        <v>0</v>
      </c>
      <c r="I115" s="32">
        <f t="shared" si="9"/>
        <v>0</v>
      </c>
      <c r="J115" s="32" t="s">
        <v>110</v>
      </c>
      <c r="K115" s="37" t="s">
        <v>199</v>
      </c>
    </row>
    <row r="116" spans="1:11" ht="15.75" x14ac:dyDescent="0.25">
      <c r="A116" s="60"/>
      <c r="B116" s="67" t="s">
        <v>200</v>
      </c>
      <c r="C116" s="35"/>
      <c r="D116" s="42"/>
      <c r="E116" s="26"/>
      <c r="F116" s="32"/>
      <c r="G116" s="59"/>
      <c r="H116" s="32"/>
      <c r="I116" s="32"/>
      <c r="J116" s="32"/>
      <c r="K116" s="37"/>
    </row>
    <row r="117" spans="1:11" x14ac:dyDescent="0.25">
      <c r="A117" s="60"/>
      <c r="B117" s="68" t="s">
        <v>130</v>
      </c>
      <c r="C117" s="35" t="s">
        <v>13</v>
      </c>
      <c r="D117" s="42">
        <v>1</v>
      </c>
      <c r="E117" s="26"/>
      <c r="F117" s="32"/>
      <c r="G117" s="59"/>
      <c r="H117" s="32"/>
      <c r="I117" s="32"/>
      <c r="J117" s="32"/>
      <c r="K117" s="37"/>
    </row>
    <row r="118" spans="1:11" x14ac:dyDescent="0.25">
      <c r="A118" s="60">
        <v>88</v>
      </c>
      <c r="B118" s="68" t="s">
        <v>131</v>
      </c>
      <c r="C118" s="35" t="s">
        <v>13</v>
      </c>
      <c r="D118" s="42">
        <v>1</v>
      </c>
      <c r="E118" s="26"/>
      <c r="F118" s="80">
        <f>D647*E118</f>
        <v>0</v>
      </c>
      <c r="G118" s="59"/>
      <c r="H118" s="80">
        <f>G118*D647</f>
        <v>0</v>
      </c>
      <c r="I118" s="80">
        <f t="shared" si="9"/>
        <v>0</v>
      </c>
      <c r="J118" s="32" t="s">
        <v>132</v>
      </c>
      <c r="K118" s="37"/>
    </row>
    <row r="119" spans="1:11" x14ac:dyDescent="0.25">
      <c r="A119" s="60"/>
      <c r="B119" s="66" t="s">
        <v>133</v>
      </c>
      <c r="C119" s="35" t="s">
        <v>13</v>
      </c>
      <c r="D119" s="42">
        <v>1</v>
      </c>
      <c r="E119" s="26"/>
      <c r="F119" s="81"/>
      <c r="G119" s="59"/>
      <c r="H119" s="81"/>
      <c r="I119" s="81"/>
      <c r="J119" s="32"/>
      <c r="K119" s="37" t="s">
        <v>134</v>
      </c>
    </row>
    <row r="120" spans="1:11" x14ac:dyDescent="0.25">
      <c r="A120" s="60"/>
      <c r="B120" s="66" t="s">
        <v>135</v>
      </c>
      <c r="C120" s="35" t="s">
        <v>14</v>
      </c>
      <c r="D120" s="42">
        <v>2</v>
      </c>
      <c r="E120" s="26"/>
      <c r="F120" s="81"/>
      <c r="G120" s="59"/>
      <c r="H120" s="81"/>
      <c r="I120" s="81"/>
      <c r="J120" s="32"/>
      <c r="K120" s="37" t="s">
        <v>136</v>
      </c>
    </row>
    <row r="121" spans="1:11" x14ac:dyDescent="0.25">
      <c r="A121" s="60"/>
      <c r="B121" s="66" t="s">
        <v>137</v>
      </c>
      <c r="C121" s="35" t="s">
        <v>14</v>
      </c>
      <c r="D121" s="42">
        <v>1</v>
      </c>
      <c r="E121" s="26"/>
      <c r="F121" s="81"/>
      <c r="G121" s="59"/>
      <c r="H121" s="81"/>
      <c r="I121" s="81"/>
      <c r="J121" s="32"/>
      <c r="K121" s="37" t="s">
        <v>138</v>
      </c>
    </row>
    <row r="122" spans="1:11" x14ac:dyDescent="0.25">
      <c r="A122" s="60"/>
      <c r="B122" s="66" t="s">
        <v>139</v>
      </c>
      <c r="C122" s="35" t="s">
        <v>14</v>
      </c>
      <c r="D122" s="42">
        <v>1</v>
      </c>
      <c r="E122" s="26"/>
      <c r="F122" s="81"/>
      <c r="G122" s="59"/>
      <c r="H122" s="81"/>
      <c r="I122" s="81"/>
      <c r="J122" s="32"/>
      <c r="K122" s="37" t="s">
        <v>140</v>
      </c>
    </row>
    <row r="123" spans="1:11" x14ac:dyDescent="0.25">
      <c r="A123" s="60"/>
      <c r="B123" s="66" t="s">
        <v>141</v>
      </c>
      <c r="C123" s="35" t="s">
        <v>14</v>
      </c>
      <c r="D123" s="42">
        <v>1</v>
      </c>
      <c r="E123" s="26"/>
      <c r="F123" s="82"/>
      <c r="G123" s="59"/>
      <c r="H123" s="82"/>
      <c r="I123" s="82"/>
      <c r="J123" s="32"/>
      <c r="K123" s="37" t="s">
        <v>142</v>
      </c>
    </row>
    <row r="124" spans="1:11" x14ac:dyDescent="0.25">
      <c r="A124" s="60">
        <v>89</v>
      </c>
      <c r="B124" s="66" t="s">
        <v>143</v>
      </c>
      <c r="C124" s="35" t="s">
        <v>13</v>
      </c>
      <c r="D124" s="42">
        <v>1</v>
      </c>
      <c r="E124" s="26"/>
      <c r="F124" s="32">
        <f>D653*E124</f>
        <v>0</v>
      </c>
      <c r="G124" s="59"/>
      <c r="H124" s="32">
        <f>G124*D653</f>
        <v>0</v>
      </c>
      <c r="I124" s="32">
        <f t="shared" si="9"/>
        <v>0</v>
      </c>
      <c r="J124" s="32"/>
      <c r="K124" s="37" t="s">
        <v>144</v>
      </c>
    </row>
    <row r="125" spans="1:11" x14ac:dyDescent="0.25">
      <c r="A125" s="60">
        <v>90</v>
      </c>
      <c r="B125" s="66" t="s">
        <v>145</v>
      </c>
      <c r="C125" s="35" t="s">
        <v>13</v>
      </c>
      <c r="D125" s="42">
        <v>1</v>
      </c>
      <c r="E125" s="26"/>
      <c r="F125" s="32">
        <f>D654*E125</f>
        <v>0</v>
      </c>
      <c r="G125" s="59"/>
      <c r="H125" s="32">
        <f>G125*D654</f>
        <v>0</v>
      </c>
      <c r="I125" s="32">
        <f t="shared" si="9"/>
        <v>0</v>
      </c>
      <c r="J125" s="32"/>
      <c r="K125" s="37" t="s">
        <v>146</v>
      </c>
    </row>
    <row r="126" spans="1:11" x14ac:dyDescent="0.25">
      <c r="A126" s="60">
        <v>91</v>
      </c>
      <c r="B126" s="68" t="s">
        <v>147</v>
      </c>
      <c r="C126" s="35" t="s">
        <v>13</v>
      </c>
      <c r="D126" s="42">
        <v>1</v>
      </c>
      <c r="E126" s="26"/>
      <c r="F126" s="80">
        <f>D655*E126</f>
        <v>0</v>
      </c>
      <c r="G126" s="59"/>
      <c r="H126" s="80">
        <f>G126*D655</f>
        <v>0</v>
      </c>
      <c r="I126" s="80">
        <f t="shared" si="9"/>
        <v>0</v>
      </c>
      <c r="J126" s="80" t="s">
        <v>22</v>
      </c>
      <c r="K126" s="37"/>
    </row>
    <row r="127" spans="1:11" x14ac:dyDescent="0.25">
      <c r="A127" s="60"/>
      <c r="B127" s="66" t="s">
        <v>148</v>
      </c>
      <c r="C127" s="35" t="s">
        <v>14</v>
      </c>
      <c r="D127" s="42">
        <v>1</v>
      </c>
      <c r="E127" s="26"/>
      <c r="F127" s="81"/>
      <c r="G127" s="59"/>
      <c r="H127" s="81"/>
      <c r="I127" s="81"/>
      <c r="J127" s="81"/>
      <c r="K127" s="37" t="s">
        <v>149</v>
      </c>
    </row>
    <row r="128" spans="1:11" x14ac:dyDescent="0.25">
      <c r="A128" s="60"/>
      <c r="B128" s="66" t="s">
        <v>148</v>
      </c>
      <c r="C128" s="35" t="s">
        <v>14</v>
      </c>
      <c r="D128" s="42">
        <v>1</v>
      </c>
      <c r="E128" s="26"/>
      <c r="F128" s="81"/>
      <c r="G128" s="59"/>
      <c r="H128" s="81"/>
      <c r="I128" s="81"/>
      <c r="J128" s="81"/>
      <c r="K128" s="37" t="s">
        <v>150</v>
      </c>
    </row>
    <row r="129" spans="1:11" x14ac:dyDescent="0.25">
      <c r="A129" s="60"/>
      <c r="B129" s="66" t="s">
        <v>148</v>
      </c>
      <c r="C129" s="35" t="s">
        <v>14</v>
      </c>
      <c r="D129" s="42">
        <v>1</v>
      </c>
      <c r="E129" s="26"/>
      <c r="F129" s="81"/>
      <c r="G129" s="59"/>
      <c r="H129" s="81"/>
      <c r="I129" s="81"/>
      <c r="J129" s="81"/>
      <c r="K129" s="37" t="s">
        <v>151</v>
      </c>
    </row>
    <row r="130" spans="1:11" x14ac:dyDescent="0.25">
      <c r="A130" s="60"/>
      <c r="B130" s="66" t="s">
        <v>148</v>
      </c>
      <c r="C130" s="35" t="s">
        <v>14</v>
      </c>
      <c r="D130" s="42">
        <v>1</v>
      </c>
      <c r="E130" s="26"/>
      <c r="F130" s="82"/>
      <c r="G130" s="59"/>
      <c r="H130" s="82"/>
      <c r="I130" s="82"/>
      <c r="J130" s="82"/>
      <c r="K130" s="37" t="s">
        <v>152</v>
      </c>
    </row>
    <row r="131" spans="1:11" x14ac:dyDescent="0.25">
      <c r="A131" s="60">
        <v>92</v>
      </c>
      <c r="B131" s="66" t="s">
        <v>153</v>
      </c>
      <c r="C131" s="35" t="s">
        <v>14</v>
      </c>
      <c r="D131" s="42">
        <v>1</v>
      </c>
      <c r="E131" s="26"/>
      <c r="F131" s="32">
        <f>D660*E131</f>
        <v>0</v>
      </c>
      <c r="G131" s="59"/>
      <c r="H131" s="32">
        <f>G131*D660</f>
        <v>0</v>
      </c>
      <c r="I131" s="32">
        <f t="shared" si="9"/>
        <v>0</v>
      </c>
      <c r="J131" s="32"/>
      <c r="K131" s="37" t="s">
        <v>154</v>
      </c>
    </row>
    <row r="132" spans="1:11" x14ac:dyDescent="0.25">
      <c r="A132" s="60">
        <v>93</v>
      </c>
      <c r="B132" s="66" t="s">
        <v>155</v>
      </c>
      <c r="C132" s="35" t="s">
        <v>14</v>
      </c>
      <c r="D132" s="42">
        <v>1</v>
      </c>
      <c r="E132" s="26"/>
      <c r="F132" s="32">
        <f>D661*E132</f>
        <v>0</v>
      </c>
      <c r="G132" s="59"/>
      <c r="H132" s="32">
        <f>G132*D661</f>
        <v>0</v>
      </c>
      <c r="I132" s="32">
        <f t="shared" ref="I132:I195" si="14">F132+H132</f>
        <v>0</v>
      </c>
      <c r="J132" s="32" t="s">
        <v>156</v>
      </c>
      <c r="K132" s="37" t="s">
        <v>201</v>
      </c>
    </row>
    <row r="133" spans="1:11" ht="15.75" x14ac:dyDescent="0.25">
      <c r="A133" s="60"/>
      <c r="B133" s="67" t="s">
        <v>202</v>
      </c>
      <c r="C133" s="35"/>
      <c r="D133" s="42"/>
      <c r="E133" s="26"/>
      <c r="F133" s="32"/>
      <c r="G133" s="59"/>
      <c r="H133" s="32"/>
      <c r="I133" s="32"/>
      <c r="J133" s="32"/>
      <c r="K133" s="37"/>
    </row>
    <row r="134" spans="1:11" x14ac:dyDescent="0.25">
      <c r="A134" s="60">
        <v>94</v>
      </c>
      <c r="B134" s="66" t="s">
        <v>203</v>
      </c>
      <c r="C134" s="35" t="s">
        <v>14</v>
      </c>
      <c r="D134" s="42">
        <v>3</v>
      </c>
      <c r="E134" s="26"/>
      <c r="F134" s="32">
        <f>D663*E134</f>
        <v>0</v>
      </c>
      <c r="G134" s="59"/>
      <c r="H134" s="32">
        <f>G134*D663</f>
        <v>0</v>
      </c>
      <c r="I134" s="32">
        <f t="shared" si="14"/>
        <v>0</v>
      </c>
      <c r="J134" s="32" t="s">
        <v>204</v>
      </c>
      <c r="K134" s="37" t="s">
        <v>205</v>
      </c>
    </row>
    <row r="135" spans="1:11" x14ac:dyDescent="0.25">
      <c r="A135" s="60">
        <v>95</v>
      </c>
      <c r="B135" s="66" t="s">
        <v>206</v>
      </c>
      <c r="C135" s="35" t="s">
        <v>14</v>
      </c>
      <c r="D135" s="42">
        <v>12</v>
      </c>
      <c r="E135" s="26"/>
      <c r="F135" s="32">
        <f>D664*E135</f>
        <v>0</v>
      </c>
      <c r="G135" s="59"/>
      <c r="H135" s="32">
        <f>G135*D664</f>
        <v>0</v>
      </c>
      <c r="I135" s="32">
        <f t="shared" si="14"/>
        <v>0</v>
      </c>
      <c r="J135" s="32" t="s">
        <v>207</v>
      </c>
      <c r="K135" s="37" t="s">
        <v>208</v>
      </c>
    </row>
    <row r="136" spans="1:11" ht="30" x14ac:dyDescent="0.25">
      <c r="A136" s="60">
        <v>96</v>
      </c>
      <c r="B136" s="66" t="s">
        <v>209</v>
      </c>
      <c r="C136" s="35" t="s">
        <v>14</v>
      </c>
      <c r="D136" s="42">
        <v>12</v>
      </c>
      <c r="E136" s="26"/>
      <c r="F136" s="32">
        <f>D665*E136</f>
        <v>0</v>
      </c>
      <c r="G136" s="59"/>
      <c r="H136" s="32">
        <f>G136*D665</f>
        <v>0</v>
      </c>
      <c r="I136" s="32">
        <f t="shared" si="14"/>
        <v>0</v>
      </c>
      <c r="J136" s="32" t="s">
        <v>210</v>
      </c>
      <c r="K136" s="37" t="s">
        <v>211</v>
      </c>
    </row>
    <row r="137" spans="1:11" x14ac:dyDescent="0.25">
      <c r="A137" s="60">
        <v>97</v>
      </c>
      <c r="B137" s="66" t="s">
        <v>212</v>
      </c>
      <c r="C137" s="35" t="s">
        <v>14</v>
      </c>
      <c r="D137" s="42">
        <v>12</v>
      </c>
      <c r="E137" s="26"/>
      <c r="F137" s="32">
        <f>D666*E137</f>
        <v>0</v>
      </c>
      <c r="G137" s="59"/>
      <c r="H137" s="32">
        <f>G137*D666</f>
        <v>0</v>
      </c>
      <c r="I137" s="32">
        <f t="shared" si="14"/>
        <v>0</v>
      </c>
      <c r="J137" s="32" t="s">
        <v>210</v>
      </c>
      <c r="K137" s="37" t="s">
        <v>213</v>
      </c>
    </row>
    <row r="138" spans="1:11" x14ac:dyDescent="0.25">
      <c r="A138" s="60">
        <v>98</v>
      </c>
      <c r="B138" s="68" t="s">
        <v>214</v>
      </c>
      <c r="C138" s="35" t="s">
        <v>13</v>
      </c>
      <c r="D138" s="42">
        <v>12</v>
      </c>
      <c r="E138" s="26"/>
      <c r="F138" s="32">
        <f>D667*E138</f>
        <v>0</v>
      </c>
      <c r="G138" s="59"/>
      <c r="H138" s="32">
        <f>G138*D667</f>
        <v>0</v>
      </c>
      <c r="I138" s="32">
        <f t="shared" si="14"/>
        <v>0</v>
      </c>
      <c r="J138" s="32" t="s">
        <v>210</v>
      </c>
      <c r="K138" s="37" t="s">
        <v>215</v>
      </c>
    </row>
    <row r="139" spans="1:11" x14ac:dyDescent="0.25">
      <c r="A139" s="60"/>
      <c r="B139" s="66" t="s">
        <v>216</v>
      </c>
      <c r="C139" s="35" t="s">
        <v>14</v>
      </c>
      <c r="D139" s="42">
        <v>1</v>
      </c>
      <c r="E139" s="26"/>
      <c r="F139" s="32"/>
      <c r="G139" s="59"/>
      <c r="H139" s="32"/>
      <c r="I139" s="32"/>
      <c r="J139" s="32" t="s">
        <v>210</v>
      </c>
      <c r="K139" s="37" t="s">
        <v>217</v>
      </c>
    </row>
    <row r="140" spans="1:11" x14ac:dyDescent="0.25">
      <c r="A140" s="60"/>
      <c r="B140" s="66" t="s">
        <v>218</v>
      </c>
      <c r="C140" s="35" t="s">
        <v>14</v>
      </c>
      <c r="D140" s="42">
        <v>25</v>
      </c>
      <c r="E140" s="26"/>
      <c r="F140" s="32"/>
      <c r="G140" s="59"/>
      <c r="H140" s="32"/>
      <c r="I140" s="32"/>
      <c r="J140" s="32" t="s">
        <v>219</v>
      </c>
      <c r="K140" s="37"/>
    </row>
    <row r="141" spans="1:11" x14ac:dyDescent="0.25">
      <c r="A141" s="60">
        <v>99</v>
      </c>
      <c r="B141" s="66" t="s">
        <v>220</v>
      </c>
      <c r="C141" s="35" t="s">
        <v>14</v>
      </c>
      <c r="D141" s="42">
        <v>12</v>
      </c>
      <c r="E141" s="26"/>
      <c r="F141" s="32">
        <f>D670*E141</f>
        <v>0</v>
      </c>
      <c r="G141" s="59"/>
      <c r="H141" s="32">
        <f>G141*D670</f>
        <v>0</v>
      </c>
      <c r="I141" s="32">
        <f t="shared" si="14"/>
        <v>0</v>
      </c>
      <c r="J141" s="32" t="s">
        <v>210</v>
      </c>
      <c r="K141" s="37" t="s">
        <v>221</v>
      </c>
    </row>
    <row r="142" spans="1:11" x14ac:dyDescent="0.25">
      <c r="A142" s="60">
        <v>100</v>
      </c>
      <c r="B142" s="66" t="s">
        <v>163</v>
      </c>
      <c r="C142" s="35" t="s">
        <v>14</v>
      </c>
      <c r="D142" s="42">
        <v>12</v>
      </c>
      <c r="E142" s="26"/>
      <c r="F142" s="32">
        <f>D671*E142</f>
        <v>0</v>
      </c>
      <c r="G142" s="59"/>
      <c r="H142" s="32">
        <f>G142*D671</f>
        <v>0</v>
      </c>
      <c r="I142" s="32">
        <f t="shared" si="14"/>
        <v>0</v>
      </c>
      <c r="J142" s="32" t="s">
        <v>22</v>
      </c>
      <c r="K142" s="37" t="s">
        <v>164</v>
      </c>
    </row>
    <row r="143" spans="1:11" x14ac:dyDescent="0.25">
      <c r="A143" s="60">
        <v>101</v>
      </c>
      <c r="B143" s="66" t="s">
        <v>165</v>
      </c>
      <c r="C143" s="35" t="s">
        <v>14</v>
      </c>
      <c r="D143" s="42">
        <v>12</v>
      </c>
      <c r="E143" s="26"/>
      <c r="F143" s="32">
        <f>D672*E143</f>
        <v>0</v>
      </c>
      <c r="G143" s="59"/>
      <c r="H143" s="32">
        <f>G143*D672</f>
        <v>0</v>
      </c>
      <c r="I143" s="32">
        <f t="shared" si="14"/>
        <v>0</v>
      </c>
      <c r="J143" s="32" t="s">
        <v>22</v>
      </c>
      <c r="K143" s="37" t="s">
        <v>166</v>
      </c>
    </row>
    <row r="144" spans="1:11" x14ac:dyDescent="0.25">
      <c r="A144" s="60"/>
      <c r="B144" s="68" t="s">
        <v>99</v>
      </c>
      <c r="C144" s="35"/>
      <c r="D144" s="42"/>
      <c r="E144" s="26"/>
      <c r="F144" s="32"/>
      <c r="G144" s="59"/>
      <c r="H144" s="32"/>
      <c r="I144" s="32"/>
      <c r="J144" s="32"/>
      <c r="K144" s="37"/>
    </row>
    <row r="145" spans="1:11" ht="45" x14ac:dyDescent="0.25">
      <c r="A145" s="60">
        <v>102</v>
      </c>
      <c r="B145" s="66" t="s">
        <v>100</v>
      </c>
      <c r="C145" s="35" t="s">
        <v>17</v>
      </c>
      <c r="D145" s="42">
        <v>180</v>
      </c>
      <c r="E145" s="26"/>
      <c r="F145" s="32">
        <f t="shared" ref="F145:F157" si="15">D674*E145</f>
        <v>0</v>
      </c>
      <c r="G145" s="59"/>
      <c r="H145" s="32">
        <f t="shared" ref="H145:H157" si="16">G145*D674</f>
        <v>0</v>
      </c>
      <c r="I145" s="32">
        <f t="shared" si="14"/>
        <v>0</v>
      </c>
      <c r="J145" s="32" t="s">
        <v>222</v>
      </c>
      <c r="K145" s="37" t="s">
        <v>223</v>
      </c>
    </row>
    <row r="146" spans="1:11" ht="45" x14ac:dyDescent="0.25">
      <c r="A146" s="60">
        <v>103</v>
      </c>
      <c r="B146" s="66" t="s">
        <v>100</v>
      </c>
      <c r="C146" s="35" t="s">
        <v>17</v>
      </c>
      <c r="D146" s="42">
        <v>815</v>
      </c>
      <c r="E146" s="26"/>
      <c r="F146" s="32">
        <f t="shared" si="15"/>
        <v>0</v>
      </c>
      <c r="G146" s="59"/>
      <c r="H146" s="32">
        <f t="shared" si="16"/>
        <v>0</v>
      </c>
      <c r="I146" s="32">
        <f t="shared" si="14"/>
        <v>0</v>
      </c>
      <c r="J146" s="32" t="s">
        <v>222</v>
      </c>
      <c r="K146" s="37" t="s">
        <v>224</v>
      </c>
    </row>
    <row r="147" spans="1:11" ht="45" x14ac:dyDescent="0.25">
      <c r="A147" s="60">
        <v>104</v>
      </c>
      <c r="B147" s="66" t="s">
        <v>100</v>
      </c>
      <c r="C147" s="35" t="s">
        <v>17</v>
      </c>
      <c r="D147" s="42">
        <v>165</v>
      </c>
      <c r="E147" s="26"/>
      <c r="F147" s="32">
        <f t="shared" si="15"/>
        <v>0</v>
      </c>
      <c r="G147" s="59"/>
      <c r="H147" s="32">
        <f t="shared" si="16"/>
        <v>0</v>
      </c>
      <c r="I147" s="32">
        <f t="shared" si="14"/>
        <v>0</v>
      </c>
      <c r="J147" s="32" t="s">
        <v>222</v>
      </c>
      <c r="K147" s="37" t="s">
        <v>225</v>
      </c>
    </row>
    <row r="148" spans="1:11" ht="45" x14ac:dyDescent="0.25">
      <c r="A148" s="60">
        <v>105</v>
      </c>
      <c r="B148" s="66" t="s">
        <v>100</v>
      </c>
      <c r="C148" s="35" t="s">
        <v>17</v>
      </c>
      <c r="D148" s="42">
        <v>165</v>
      </c>
      <c r="E148" s="26"/>
      <c r="F148" s="32">
        <f t="shared" si="15"/>
        <v>0</v>
      </c>
      <c r="G148" s="59"/>
      <c r="H148" s="32">
        <f t="shared" si="16"/>
        <v>0</v>
      </c>
      <c r="I148" s="32">
        <f t="shared" si="14"/>
        <v>0</v>
      </c>
      <c r="J148" s="32" t="s">
        <v>222</v>
      </c>
      <c r="K148" s="37" t="s">
        <v>226</v>
      </c>
    </row>
    <row r="149" spans="1:11" ht="30" x14ac:dyDescent="0.25">
      <c r="A149" s="60">
        <v>106</v>
      </c>
      <c r="B149" s="66" t="s">
        <v>227</v>
      </c>
      <c r="C149" s="35" t="s">
        <v>14</v>
      </c>
      <c r="D149" s="42">
        <v>12</v>
      </c>
      <c r="E149" s="26"/>
      <c r="F149" s="32">
        <f t="shared" si="15"/>
        <v>0</v>
      </c>
      <c r="G149" s="59"/>
      <c r="H149" s="32">
        <f t="shared" si="16"/>
        <v>0</v>
      </c>
      <c r="I149" s="32">
        <f t="shared" si="14"/>
        <v>0</v>
      </c>
      <c r="J149" s="32" t="s">
        <v>228</v>
      </c>
      <c r="K149" s="37" t="s">
        <v>229</v>
      </c>
    </row>
    <row r="150" spans="1:11" x14ac:dyDescent="0.25">
      <c r="A150" s="60">
        <v>107</v>
      </c>
      <c r="B150" s="66" t="s">
        <v>92</v>
      </c>
      <c r="C150" s="35" t="s">
        <v>14</v>
      </c>
      <c r="D150" s="42">
        <v>12</v>
      </c>
      <c r="E150" s="26"/>
      <c r="F150" s="32">
        <f t="shared" si="15"/>
        <v>0</v>
      </c>
      <c r="G150" s="59"/>
      <c r="H150" s="32">
        <f t="shared" si="16"/>
        <v>0</v>
      </c>
      <c r="I150" s="32">
        <f t="shared" si="14"/>
        <v>0</v>
      </c>
      <c r="J150" s="32" t="s">
        <v>230</v>
      </c>
      <c r="K150" s="37" t="s">
        <v>231</v>
      </c>
    </row>
    <row r="151" spans="1:11" x14ac:dyDescent="0.25">
      <c r="A151" s="60">
        <v>108</v>
      </c>
      <c r="B151" s="66" t="s">
        <v>232</v>
      </c>
      <c r="C151" s="35" t="s">
        <v>14</v>
      </c>
      <c r="D151" s="42">
        <v>20</v>
      </c>
      <c r="E151" s="26"/>
      <c r="F151" s="32">
        <f t="shared" si="15"/>
        <v>0</v>
      </c>
      <c r="G151" s="59"/>
      <c r="H151" s="32">
        <f t="shared" si="16"/>
        <v>0</v>
      </c>
      <c r="I151" s="32">
        <f t="shared" si="14"/>
        <v>0</v>
      </c>
      <c r="J151" s="32" t="s">
        <v>233</v>
      </c>
      <c r="K151" s="37" t="s">
        <v>234</v>
      </c>
    </row>
    <row r="152" spans="1:11" x14ac:dyDescent="0.25">
      <c r="A152" s="60">
        <v>109</v>
      </c>
      <c r="B152" s="66" t="s">
        <v>235</v>
      </c>
      <c r="C152" s="35" t="s">
        <v>14</v>
      </c>
      <c r="D152" s="42">
        <v>20</v>
      </c>
      <c r="E152" s="26"/>
      <c r="F152" s="32">
        <f t="shared" si="15"/>
        <v>0</v>
      </c>
      <c r="G152" s="59"/>
      <c r="H152" s="32">
        <f t="shared" si="16"/>
        <v>0</v>
      </c>
      <c r="I152" s="32">
        <f t="shared" si="14"/>
        <v>0</v>
      </c>
      <c r="J152" s="32" t="s">
        <v>236</v>
      </c>
      <c r="K152" s="37" t="s">
        <v>237</v>
      </c>
    </row>
    <row r="153" spans="1:11" x14ac:dyDescent="0.25">
      <c r="A153" s="60">
        <v>110</v>
      </c>
      <c r="B153" s="66" t="s">
        <v>238</v>
      </c>
      <c r="C153" s="35" t="s">
        <v>14</v>
      </c>
      <c r="D153" s="42">
        <v>12</v>
      </c>
      <c r="E153" s="26"/>
      <c r="F153" s="32">
        <f t="shared" si="15"/>
        <v>0</v>
      </c>
      <c r="G153" s="59"/>
      <c r="H153" s="32">
        <f t="shared" si="16"/>
        <v>0</v>
      </c>
      <c r="I153" s="32">
        <f t="shared" si="14"/>
        <v>0</v>
      </c>
      <c r="J153" s="32" t="s">
        <v>210</v>
      </c>
      <c r="K153" s="37" t="s">
        <v>239</v>
      </c>
    </row>
    <row r="154" spans="1:11" ht="30" x14ac:dyDescent="0.25">
      <c r="A154" s="60">
        <v>111</v>
      </c>
      <c r="B154" s="66" t="s">
        <v>240</v>
      </c>
      <c r="C154" s="35" t="s">
        <v>17</v>
      </c>
      <c r="D154" s="42">
        <v>1040</v>
      </c>
      <c r="E154" s="26"/>
      <c r="F154" s="32">
        <f t="shared" si="15"/>
        <v>0</v>
      </c>
      <c r="G154" s="59"/>
      <c r="H154" s="32">
        <f t="shared" si="16"/>
        <v>0</v>
      </c>
      <c r="I154" s="32">
        <f t="shared" si="14"/>
        <v>0</v>
      </c>
      <c r="J154" s="32" t="s">
        <v>236</v>
      </c>
      <c r="K154" s="37">
        <v>81832</v>
      </c>
    </row>
    <row r="155" spans="1:11" x14ac:dyDescent="0.25">
      <c r="A155" s="60">
        <v>112</v>
      </c>
      <c r="B155" s="66" t="s">
        <v>241</v>
      </c>
      <c r="C155" s="35" t="s">
        <v>14</v>
      </c>
      <c r="D155" s="42">
        <v>1456</v>
      </c>
      <c r="E155" s="26"/>
      <c r="F155" s="32">
        <f t="shared" si="15"/>
        <v>0</v>
      </c>
      <c r="G155" s="59"/>
      <c r="H155" s="32">
        <f t="shared" si="16"/>
        <v>0</v>
      </c>
      <c r="I155" s="32">
        <f t="shared" si="14"/>
        <v>0</v>
      </c>
      <c r="J155" s="32" t="s">
        <v>236</v>
      </c>
      <c r="K155" s="37">
        <v>53346</v>
      </c>
    </row>
    <row r="156" spans="1:11" x14ac:dyDescent="0.25">
      <c r="A156" s="60">
        <v>113</v>
      </c>
      <c r="B156" s="66" t="s">
        <v>242</v>
      </c>
      <c r="C156" s="35" t="s">
        <v>17</v>
      </c>
      <c r="D156" s="42">
        <v>5</v>
      </c>
      <c r="E156" s="26"/>
      <c r="F156" s="32">
        <f t="shared" si="15"/>
        <v>0</v>
      </c>
      <c r="G156" s="59"/>
      <c r="H156" s="32">
        <f t="shared" si="16"/>
        <v>0</v>
      </c>
      <c r="I156" s="32">
        <f t="shared" si="14"/>
        <v>0</v>
      </c>
      <c r="J156" s="32"/>
      <c r="K156" s="37" t="s">
        <v>243</v>
      </c>
    </row>
    <row r="157" spans="1:11" x14ac:dyDescent="0.25">
      <c r="A157" s="60">
        <v>114</v>
      </c>
      <c r="B157" s="66" t="s">
        <v>244</v>
      </c>
      <c r="C157" s="35" t="s">
        <v>17</v>
      </c>
      <c r="D157" s="42">
        <v>5</v>
      </c>
      <c r="E157" s="26"/>
      <c r="F157" s="32">
        <f t="shared" si="15"/>
        <v>0</v>
      </c>
      <c r="G157" s="59"/>
      <c r="H157" s="32">
        <f t="shared" si="16"/>
        <v>0</v>
      </c>
      <c r="I157" s="32">
        <f t="shared" si="14"/>
        <v>0</v>
      </c>
      <c r="J157" s="32"/>
      <c r="K157" s="37" t="s">
        <v>243</v>
      </c>
    </row>
    <row r="158" spans="1:11" x14ac:dyDescent="0.25">
      <c r="A158" s="60"/>
      <c r="B158" s="68" t="s">
        <v>245</v>
      </c>
      <c r="C158" s="35"/>
      <c r="D158" s="42"/>
      <c r="E158" s="26"/>
      <c r="F158" s="32"/>
      <c r="G158" s="59"/>
      <c r="H158" s="32"/>
      <c r="I158" s="32"/>
      <c r="J158" s="32"/>
      <c r="K158" s="37"/>
    </row>
    <row r="159" spans="1:11" ht="240" x14ac:dyDescent="0.25">
      <c r="A159" s="60">
        <v>115</v>
      </c>
      <c r="B159" s="66" t="s">
        <v>246</v>
      </c>
      <c r="C159" s="35"/>
      <c r="D159" s="42"/>
      <c r="E159" s="26"/>
      <c r="F159" s="32">
        <f t="shared" ref="F159:F191" si="17">D688*E159</f>
        <v>0</v>
      </c>
      <c r="G159" s="59"/>
      <c r="H159" s="32">
        <f t="shared" ref="H159:H191" si="18">G159*D688</f>
        <v>0</v>
      </c>
      <c r="I159" s="32">
        <f t="shared" si="14"/>
        <v>0</v>
      </c>
      <c r="J159" s="32" t="s">
        <v>247</v>
      </c>
      <c r="K159" s="37" t="s">
        <v>248</v>
      </c>
    </row>
    <row r="160" spans="1:11" x14ac:dyDescent="0.25">
      <c r="A160" s="60">
        <v>116</v>
      </c>
      <c r="B160" s="66" t="s">
        <v>249</v>
      </c>
      <c r="C160" s="35"/>
      <c r="D160" s="42"/>
      <c r="E160" s="26"/>
      <c r="F160" s="32">
        <f t="shared" si="17"/>
        <v>0</v>
      </c>
      <c r="G160" s="59"/>
      <c r="H160" s="32">
        <f t="shared" si="18"/>
        <v>0</v>
      </c>
      <c r="I160" s="32">
        <f t="shared" si="14"/>
        <v>0</v>
      </c>
      <c r="J160" s="32" t="s">
        <v>250</v>
      </c>
      <c r="K160" s="37" t="s">
        <v>251</v>
      </c>
    </row>
    <row r="161" spans="1:11" x14ac:dyDescent="0.25">
      <c r="A161" s="60">
        <v>117</v>
      </c>
      <c r="B161" s="66" t="s">
        <v>252</v>
      </c>
      <c r="C161" s="35"/>
      <c r="D161" s="42"/>
      <c r="E161" s="26"/>
      <c r="F161" s="32">
        <f t="shared" si="17"/>
        <v>0</v>
      </c>
      <c r="G161" s="59"/>
      <c r="H161" s="32">
        <f t="shared" si="18"/>
        <v>0</v>
      </c>
      <c r="I161" s="32">
        <f t="shared" si="14"/>
        <v>0</v>
      </c>
      <c r="J161" s="32" t="s">
        <v>250</v>
      </c>
      <c r="K161" s="37" t="s">
        <v>253</v>
      </c>
    </row>
    <row r="162" spans="1:11" ht="30" x14ac:dyDescent="0.25">
      <c r="A162" s="60">
        <v>118</v>
      </c>
      <c r="B162" s="66" t="s">
        <v>254</v>
      </c>
      <c r="C162" s="35"/>
      <c r="D162" s="42"/>
      <c r="E162" s="26"/>
      <c r="F162" s="32">
        <f t="shared" si="17"/>
        <v>0</v>
      </c>
      <c r="G162" s="59"/>
      <c r="H162" s="32">
        <f t="shared" si="18"/>
        <v>0</v>
      </c>
      <c r="I162" s="32">
        <f t="shared" si="14"/>
        <v>0</v>
      </c>
      <c r="J162" s="32" t="s">
        <v>255</v>
      </c>
      <c r="K162" s="37" t="s">
        <v>256</v>
      </c>
    </row>
    <row r="163" spans="1:11" x14ac:dyDescent="0.25">
      <c r="A163" s="60">
        <v>119</v>
      </c>
      <c r="B163" s="66" t="s">
        <v>257</v>
      </c>
      <c r="C163" s="35"/>
      <c r="D163" s="42"/>
      <c r="E163" s="26"/>
      <c r="F163" s="32">
        <f t="shared" si="17"/>
        <v>0</v>
      </c>
      <c r="G163" s="59"/>
      <c r="H163" s="32">
        <f t="shared" si="18"/>
        <v>0</v>
      </c>
      <c r="I163" s="32">
        <f t="shared" si="14"/>
        <v>0</v>
      </c>
      <c r="J163" s="32" t="s">
        <v>255</v>
      </c>
      <c r="K163" s="37" t="s">
        <v>258</v>
      </c>
    </row>
    <row r="164" spans="1:11" x14ac:dyDescent="0.25">
      <c r="A164" s="60">
        <v>120</v>
      </c>
      <c r="B164" s="66" t="s">
        <v>259</v>
      </c>
      <c r="C164" s="35"/>
      <c r="D164" s="42"/>
      <c r="E164" s="26"/>
      <c r="F164" s="32">
        <f t="shared" si="17"/>
        <v>0</v>
      </c>
      <c r="G164" s="59"/>
      <c r="H164" s="32">
        <f t="shared" si="18"/>
        <v>0</v>
      </c>
      <c r="I164" s="32">
        <f t="shared" si="14"/>
        <v>0</v>
      </c>
      <c r="J164" s="32" t="s">
        <v>255</v>
      </c>
      <c r="K164" s="37" t="s">
        <v>260</v>
      </c>
    </row>
    <row r="165" spans="1:11" x14ac:dyDescent="0.25">
      <c r="A165" s="60">
        <v>121</v>
      </c>
      <c r="B165" s="66" t="s">
        <v>261</v>
      </c>
      <c r="C165" s="35"/>
      <c r="D165" s="42"/>
      <c r="E165" s="26"/>
      <c r="F165" s="32">
        <f t="shared" si="17"/>
        <v>0</v>
      </c>
      <c r="G165" s="59"/>
      <c r="H165" s="32">
        <f t="shared" si="18"/>
        <v>0</v>
      </c>
      <c r="I165" s="32">
        <f t="shared" si="14"/>
        <v>0</v>
      </c>
      <c r="J165" s="32" t="s">
        <v>255</v>
      </c>
      <c r="K165" s="37" t="s">
        <v>262</v>
      </c>
    </row>
    <row r="166" spans="1:11" x14ac:dyDescent="0.25">
      <c r="A166" s="60">
        <v>122</v>
      </c>
      <c r="B166" s="66" t="s">
        <v>263</v>
      </c>
      <c r="C166" s="35"/>
      <c r="D166" s="42"/>
      <c r="E166" s="26"/>
      <c r="F166" s="32">
        <f t="shared" si="17"/>
        <v>0</v>
      </c>
      <c r="G166" s="59"/>
      <c r="H166" s="32">
        <f t="shared" si="18"/>
        <v>0</v>
      </c>
      <c r="I166" s="32">
        <f t="shared" si="14"/>
        <v>0</v>
      </c>
      <c r="J166" s="32" t="s">
        <v>264</v>
      </c>
      <c r="K166" s="37" t="s">
        <v>265</v>
      </c>
    </row>
    <row r="167" spans="1:11" x14ac:dyDescent="0.25">
      <c r="A167" s="60">
        <v>123</v>
      </c>
      <c r="B167" s="66" t="s">
        <v>266</v>
      </c>
      <c r="C167" s="35"/>
      <c r="D167" s="42"/>
      <c r="E167" s="26"/>
      <c r="F167" s="32">
        <f t="shared" si="17"/>
        <v>0</v>
      </c>
      <c r="G167" s="59"/>
      <c r="H167" s="32">
        <f t="shared" si="18"/>
        <v>0</v>
      </c>
      <c r="I167" s="32">
        <f t="shared" si="14"/>
        <v>0</v>
      </c>
      <c r="J167" s="32" t="s">
        <v>264</v>
      </c>
      <c r="K167" s="37" t="s">
        <v>267</v>
      </c>
    </row>
    <row r="168" spans="1:11" x14ac:dyDescent="0.25">
      <c r="A168" s="60">
        <v>124</v>
      </c>
      <c r="B168" s="66" t="s">
        <v>268</v>
      </c>
      <c r="C168" s="35"/>
      <c r="D168" s="42"/>
      <c r="E168" s="26"/>
      <c r="F168" s="32">
        <f t="shared" si="17"/>
        <v>0</v>
      </c>
      <c r="G168" s="59"/>
      <c r="H168" s="32">
        <f t="shared" si="18"/>
        <v>0</v>
      </c>
      <c r="I168" s="32">
        <f t="shared" si="14"/>
        <v>0</v>
      </c>
      <c r="J168" s="32" t="s">
        <v>255</v>
      </c>
      <c r="K168" s="37" t="s">
        <v>269</v>
      </c>
    </row>
    <row r="169" spans="1:11" x14ac:dyDescent="0.25">
      <c r="A169" s="60">
        <v>125</v>
      </c>
      <c r="B169" s="66" t="s">
        <v>270</v>
      </c>
      <c r="C169" s="35"/>
      <c r="D169" s="42"/>
      <c r="E169" s="26"/>
      <c r="F169" s="32">
        <f t="shared" si="17"/>
        <v>0</v>
      </c>
      <c r="G169" s="59"/>
      <c r="H169" s="32">
        <f t="shared" si="18"/>
        <v>0</v>
      </c>
      <c r="I169" s="32">
        <f t="shared" si="14"/>
        <v>0</v>
      </c>
      <c r="J169" s="32" t="s">
        <v>271</v>
      </c>
      <c r="K169" s="37" t="s">
        <v>272</v>
      </c>
    </row>
    <row r="170" spans="1:11" x14ac:dyDescent="0.25">
      <c r="A170" s="60">
        <v>126</v>
      </c>
      <c r="B170" s="66" t="s">
        <v>273</v>
      </c>
      <c r="C170" s="35"/>
      <c r="D170" s="42"/>
      <c r="E170" s="26"/>
      <c r="F170" s="32">
        <f t="shared" si="17"/>
        <v>0</v>
      </c>
      <c r="G170" s="59"/>
      <c r="H170" s="32">
        <f t="shared" si="18"/>
        <v>0</v>
      </c>
      <c r="I170" s="32">
        <f t="shared" si="14"/>
        <v>0</v>
      </c>
      <c r="J170" s="32" t="s">
        <v>264</v>
      </c>
      <c r="K170" s="37" t="s">
        <v>274</v>
      </c>
    </row>
    <row r="171" spans="1:11" x14ac:dyDescent="0.25">
      <c r="A171" s="60">
        <v>127</v>
      </c>
      <c r="B171" s="66" t="s">
        <v>275</v>
      </c>
      <c r="C171" s="35"/>
      <c r="D171" s="42"/>
      <c r="E171" s="26"/>
      <c r="F171" s="32">
        <f t="shared" si="17"/>
        <v>0</v>
      </c>
      <c r="G171" s="59"/>
      <c r="H171" s="32">
        <f t="shared" si="18"/>
        <v>0</v>
      </c>
      <c r="I171" s="32">
        <f t="shared" si="14"/>
        <v>0</v>
      </c>
      <c r="J171" s="32" t="s">
        <v>276</v>
      </c>
      <c r="K171" s="37" t="s">
        <v>277</v>
      </c>
    </row>
    <row r="172" spans="1:11" x14ac:dyDescent="0.25">
      <c r="A172" s="60">
        <v>128</v>
      </c>
      <c r="B172" s="66" t="s">
        <v>278</v>
      </c>
      <c r="C172" s="35"/>
      <c r="D172" s="42"/>
      <c r="E172" s="26"/>
      <c r="F172" s="32">
        <f t="shared" si="17"/>
        <v>0</v>
      </c>
      <c r="G172" s="59"/>
      <c r="H172" s="32">
        <f t="shared" si="18"/>
        <v>0</v>
      </c>
      <c r="I172" s="32">
        <f t="shared" si="14"/>
        <v>0</v>
      </c>
      <c r="J172" s="32" t="s">
        <v>276</v>
      </c>
      <c r="K172" s="37" t="s">
        <v>279</v>
      </c>
    </row>
    <row r="173" spans="1:11" x14ac:dyDescent="0.25">
      <c r="A173" s="60">
        <v>129</v>
      </c>
      <c r="B173" s="66" t="s">
        <v>280</v>
      </c>
      <c r="C173" s="35"/>
      <c r="D173" s="42"/>
      <c r="E173" s="26"/>
      <c r="F173" s="32">
        <f t="shared" si="17"/>
        <v>0</v>
      </c>
      <c r="G173" s="59"/>
      <c r="H173" s="32">
        <f t="shared" si="18"/>
        <v>0</v>
      </c>
      <c r="I173" s="32">
        <f t="shared" si="14"/>
        <v>0</v>
      </c>
      <c r="J173" s="32" t="s">
        <v>276</v>
      </c>
      <c r="K173" s="37" t="s">
        <v>281</v>
      </c>
    </row>
    <row r="174" spans="1:11" x14ac:dyDescent="0.25">
      <c r="A174" s="60">
        <v>130</v>
      </c>
      <c r="B174" s="66" t="s">
        <v>282</v>
      </c>
      <c r="C174" s="35"/>
      <c r="D174" s="42"/>
      <c r="E174" s="26"/>
      <c r="F174" s="32">
        <f t="shared" si="17"/>
        <v>0</v>
      </c>
      <c r="G174" s="59"/>
      <c r="H174" s="32">
        <f t="shared" si="18"/>
        <v>0</v>
      </c>
      <c r="I174" s="32">
        <f t="shared" si="14"/>
        <v>0</v>
      </c>
      <c r="J174" s="32" t="s">
        <v>283</v>
      </c>
      <c r="K174" s="37" t="s">
        <v>284</v>
      </c>
    </row>
    <row r="175" spans="1:11" x14ac:dyDescent="0.25">
      <c r="A175" s="60">
        <v>131</v>
      </c>
      <c r="B175" s="66" t="s">
        <v>285</v>
      </c>
      <c r="C175" s="35"/>
      <c r="D175" s="42"/>
      <c r="E175" s="26"/>
      <c r="F175" s="32">
        <f t="shared" si="17"/>
        <v>0</v>
      </c>
      <c r="G175" s="59"/>
      <c r="H175" s="32">
        <f t="shared" si="18"/>
        <v>0</v>
      </c>
      <c r="I175" s="32">
        <f t="shared" si="14"/>
        <v>0</v>
      </c>
      <c r="J175" s="32" t="s">
        <v>283</v>
      </c>
      <c r="K175" s="37" t="s">
        <v>286</v>
      </c>
    </row>
    <row r="176" spans="1:11" x14ac:dyDescent="0.25">
      <c r="A176" s="60">
        <v>132</v>
      </c>
      <c r="B176" s="66" t="s">
        <v>287</v>
      </c>
      <c r="C176" s="35"/>
      <c r="D176" s="42"/>
      <c r="E176" s="26"/>
      <c r="F176" s="32">
        <f t="shared" si="17"/>
        <v>0</v>
      </c>
      <c r="G176" s="59"/>
      <c r="H176" s="32">
        <f t="shared" si="18"/>
        <v>0</v>
      </c>
      <c r="I176" s="32">
        <f t="shared" si="14"/>
        <v>0</v>
      </c>
      <c r="J176" s="32" t="s">
        <v>288</v>
      </c>
      <c r="K176" s="37" t="s">
        <v>289</v>
      </c>
    </row>
    <row r="177" spans="1:11" x14ac:dyDescent="0.25">
      <c r="A177" s="60">
        <v>133</v>
      </c>
      <c r="B177" s="66" t="s">
        <v>290</v>
      </c>
      <c r="C177" s="35"/>
      <c r="D177" s="42"/>
      <c r="E177" s="26"/>
      <c r="F177" s="32">
        <f t="shared" si="17"/>
        <v>0</v>
      </c>
      <c r="G177" s="59"/>
      <c r="H177" s="32">
        <f t="shared" si="18"/>
        <v>0</v>
      </c>
      <c r="I177" s="32">
        <f t="shared" si="14"/>
        <v>0</v>
      </c>
      <c r="J177" s="32" t="s">
        <v>291</v>
      </c>
      <c r="K177" s="37" t="s">
        <v>292</v>
      </c>
    </row>
    <row r="178" spans="1:11" x14ac:dyDescent="0.25">
      <c r="A178" s="60">
        <v>134</v>
      </c>
      <c r="B178" s="66" t="s">
        <v>293</v>
      </c>
      <c r="C178" s="35"/>
      <c r="D178" s="42"/>
      <c r="E178" s="26"/>
      <c r="F178" s="32">
        <f t="shared" si="17"/>
        <v>0</v>
      </c>
      <c r="G178" s="59"/>
      <c r="H178" s="32">
        <f t="shared" si="18"/>
        <v>0</v>
      </c>
      <c r="I178" s="32">
        <f t="shared" si="14"/>
        <v>0</v>
      </c>
      <c r="J178" s="32" t="s">
        <v>294</v>
      </c>
      <c r="K178" s="37" t="s">
        <v>295</v>
      </c>
    </row>
    <row r="179" spans="1:11" x14ac:dyDescent="0.25">
      <c r="A179" s="60">
        <v>135</v>
      </c>
      <c r="B179" s="66" t="s">
        <v>296</v>
      </c>
      <c r="C179" s="35"/>
      <c r="D179" s="42"/>
      <c r="E179" s="26"/>
      <c r="F179" s="32">
        <f t="shared" si="17"/>
        <v>0</v>
      </c>
      <c r="G179" s="59"/>
      <c r="H179" s="32">
        <f t="shared" si="18"/>
        <v>0</v>
      </c>
      <c r="I179" s="32">
        <f t="shared" si="14"/>
        <v>0</v>
      </c>
      <c r="J179" s="32" t="s">
        <v>255</v>
      </c>
      <c r="K179" s="37" t="s">
        <v>297</v>
      </c>
    </row>
    <row r="180" spans="1:11" x14ac:dyDescent="0.25">
      <c r="A180" s="60">
        <v>136</v>
      </c>
      <c r="B180" s="66" t="s">
        <v>298</v>
      </c>
      <c r="C180" s="35"/>
      <c r="D180" s="42"/>
      <c r="E180" s="26"/>
      <c r="F180" s="32">
        <f t="shared" si="17"/>
        <v>0</v>
      </c>
      <c r="G180" s="59"/>
      <c r="H180" s="32">
        <f t="shared" si="18"/>
        <v>0</v>
      </c>
      <c r="I180" s="32">
        <f t="shared" si="14"/>
        <v>0</v>
      </c>
      <c r="J180" s="32" t="s">
        <v>299</v>
      </c>
      <c r="K180" s="37" t="s">
        <v>300</v>
      </c>
    </row>
    <row r="181" spans="1:11" x14ac:dyDescent="0.25">
      <c r="A181" s="60">
        <v>137</v>
      </c>
      <c r="B181" s="66" t="s">
        <v>301</v>
      </c>
      <c r="C181" s="35"/>
      <c r="D181" s="42"/>
      <c r="E181" s="26"/>
      <c r="F181" s="32">
        <f t="shared" si="17"/>
        <v>0</v>
      </c>
      <c r="G181" s="59"/>
      <c r="H181" s="32">
        <f t="shared" si="18"/>
        <v>0</v>
      </c>
      <c r="I181" s="32">
        <f t="shared" si="14"/>
        <v>0</v>
      </c>
      <c r="J181" s="32" t="s">
        <v>302</v>
      </c>
      <c r="K181" s="37" t="s">
        <v>303</v>
      </c>
    </row>
    <row r="182" spans="1:11" ht="30" x14ac:dyDescent="0.25">
      <c r="A182" s="60">
        <v>138</v>
      </c>
      <c r="B182" s="66" t="s">
        <v>304</v>
      </c>
      <c r="C182" s="35"/>
      <c r="D182" s="42"/>
      <c r="E182" s="26"/>
      <c r="F182" s="32">
        <f t="shared" si="17"/>
        <v>0</v>
      </c>
      <c r="G182" s="59"/>
      <c r="H182" s="32">
        <f t="shared" si="18"/>
        <v>0</v>
      </c>
      <c r="I182" s="32">
        <f t="shared" si="14"/>
        <v>0</v>
      </c>
      <c r="J182" s="32" t="s">
        <v>302</v>
      </c>
      <c r="K182" s="37" t="s">
        <v>305</v>
      </c>
    </row>
    <row r="183" spans="1:11" x14ac:dyDescent="0.25">
      <c r="A183" s="60">
        <v>139</v>
      </c>
      <c r="B183" s="66" t="s">
        <v>306</v>
      </c>
      <c r="C183" s="35"/>
      <c r="D183" s="42"/>
      <c r="E183" s="26"/>
      <c r="F183" s="32">
        <f t="shared" si="17"/>
        <v>0</v>
      </c>
      <c r="G183" s="59"/>
      <c r="H183" s="32">
        <f t="shared" si="18"/>
        <v>0</v>
      </c>
      <c r="I183" s="32">
        <f t="shared" si="14"/>
        <v>0</v>
      </c>
      <c r="J183" s="32" t="s">
        <v>307</v>
      </c>
      <c r="K183" s="37" t="s">
        <v>308</v>
      </c>
    </row>
    <row r="184" spans="1:11" x14ac:dyDescent="0.25">
      <c r="A184" s="60">
        <v>140</v>
      </c>
      <c r="B184" s="66" t="s">
        <v>309</v>
      </c>
      <c r="C184" s="35"/>
      <c r="D184" s="42"/>
      <c r="E184" s="26"/>
      <c r="F184" s="32">
        <f t="shared" si="17"/>
        <v>0</v>
      </c>
      <c r="G184" s="59"/>
      <c r="H184" s="32">
        <f t="shared" si="18"/>
        <v>0</v>
      </c>
      <c r="I184" s="32">
        <f t="shared" si="14"/>
        <v>0</v>
      </c>
      <c r="J184" s="32" t="s">
        <v>310</v>
      </c>
      <c r="K184" s="37" t="s">
        <v>311</v>
      </c>
    </row>
    <row r="185" spans="1:11" x14ac:dyDescent="0.25">
      <c r="A185" s="60">
        <v>141</v>
      </c>
      <c r="B185" s="66" t="s">
        <v>312</v>
      </c>
      <c r="C185" s="35"/>
      <c r="D185" s="42"/>
      <c r="E185" s="26"/>
      <c r="F185" s="32">
        <f t="shared" si="17"/>
        <v>0</v>
      </c>
      <c r="G185" s="59"/>
      <c r="H185" s="32">
        <f t="shared" si="18"/>
        <v>0</v>
      </c>
      <c r="I185" s="32">
        <f t="shared" si="14"/>
        <v>0</v>
      </c>
      <c r="J185" s="32" t="s">
        <v>302</v>
      </c>
      <c r="K185" s="37" t="s">
        <v>313</v>
      </c>
    </row>
    <row r="186" spans="1:11" ht="30" x14ac:dyDescent="0.25">
      <c r="A186" s="60">
        <v>142</v>
      </c>
      <c r="B186" s="66" t="s">
        <v>314</v>
      </c>
      <c r="C186" s="35"/>
      <c r="D186" s="42"/>
      <c r="E186" s="26"/>
      <c r="F186" s="32">
        <f t="shared" si="17"/>
        <v>0</v>
      </c>
      <c r="G186" s="59"/>
      <c r="H186" s="32">
        <f t="shared" si="18"/>
        <v>0</v>
      </c>
      <c r="I186" s="32">
        <f t="shared" si="14"/>
        <v>0</v>
      </c>
      <c r="J186" s="32" t="s">
        <v>302</v>
      </c>
      <c r="K186" s="37" t="s">
        <v>315</v>
      </c>
    </row>
    <row r="187" spans="1:11" x14ac:dyDescent="0.25">
      <c r="A187" s="60">
        <v>143</v>
      </c>
      <c r="B187" s="66" t="s">
        <v>316</v>
      </c>
      <c r="C187" s="35"/>
      <c r="D187" s="42"/>
      <c r="E187" s="26"/>
      <c r="F187" s="32">
        <f t="shared" si="17"/>
        <v>0</v>
      </c>
      <c r="G187" s="59"/>
      <c r="H187" s="32">
        <f t="shared" si="18"/>
        <v>0</v>
      </c>
      <c r="I187" s="32">
        <f t="shared" si="14"/>
        <v>0</v>
      </c>
      <c r="J187" s="32" t="s">
        <v>302</v>
      </c>
      <c r="K187" s="37" t="s">
        <v>317</v>
      </c>
    </row>
    <row r="188" spans="1:11" x14ac:dyDescent="0.25">
      <c r="A188" s="60">
        <v>144</v>
      </c>
      <c r="B188" s="66" t="s">
        <v>318</v>
      </c>
      <c r="C188" s="35"/>
      <c r="D188" s="42"/>
      <c r="E188" s="26"/>
      <c r="F188" s="32">
        <f t="shared" si="17"/>
        <v>0</v>
      </c>
      <c r="G188" s="59"/>
      <c r="H188" s="32">
        <f t="shared" si="18"/>
        <v>0</v>
      </c>
      <c r="I188" s="32">
        <f t="shared" si="14"/>
        <v>0</v>
      </c>
      <c r="J188" s="32" t="s">
        <v>302</v>
      </c>
      <c r="K188" s="37" t="s">
        <v>319</v>
      </c>
    </row>
    <row r="189" spans="1:11" ht="30" x14ac:dyDescent="0.25">
      <c r="A189" s="60">
        <v>145</v>
      </c>
      <c r="B189" s="66" t="s">
        <v>320</v>
      </c>
      <c r="C189" s="35"/>
      <c r="D189" s="42"/>
      <c r="E189" s="26"/>
      <c r="F189" s="32">
        <f t="shared" si="17"/>
        <v>0</v>
      </c>
      <c r="G189" s="59"/>
      <c r="H189" s="32">
        <f t="shared" si="18"/>
        <v>0</v>
      </c>
      <c r="I189" s="32">
        <f t="shared" si="14"/>
        <v>0</v>
      </c>
      <c r="J189" s="32" t="s">
        <v>302</v>
      </c>
      <c r="K189" s="37" t="s">
        <v>321</v>
      </c>
    </row>
    <row r="190" spans="1:11" ht="30" x14ac:dyDescent="0.25">
      <c r="A190" s="60">
        <v>146</v>
      </c>
      <c r="B190" s="66" t="s">
        <v>322</v>
      </c>
      <c r="C190" s="35"/>
      <c r="D190" s="42"/>
      <c r="E190" s="26"/>
      <c r="F190" s="32">
        <f t="shared" si="17"/>
        <v>0</v>
      </c>
      <c r="G190" s="59"/>
      <c r="H190" s="32">
        <f t="shared" si="18"/>
        <v>0</v>
      </c>
      <c r="I190" s="32">
        <f t="shared" si="14"/>
        <v>0</v>
      </c>
      <c r="J190" s="32" t="s">
        <v>302</v>
      </c>
      <c r="K190" s="37" t="s">
        <v>323</v>
      </c>
    </row>
    <row r="191" spans="1:11" x14ac:dyDescent="0.25">
      <c r="A191" s="60">
        <v>147</v>
      </c>
      <c r="B191" s="66" t="s">
        <v>324</v>
      </c>
      <c r="C191" s="35"/>
      <c r="D191" s="42"/>
      <c r="E191" s="26"/>
      <c r="F191" s="32">
        <f t="shared" si="17"/>
        <v>0</v>
      </c>
      <c r="G191" s="59"/>
      <c r="H191" s="32">
        <f t="shared" si="18"/>
        <v>0</v>
      </c>
      <c r="I191" s="32">
        <f t="shared" si="14"/>
        <v>0</v>
      </c>
      <c r="J191" s="32" t="s">
        <v>325</v>
      </c>
      <c r="K191" s="37" t="s">
        <v>326</v>
      </c>
    </row>
    <row r="192" spans="1:11" x14ac:dyDescent="0.25">
      <c r="A192" s="60">
        <v>148</v>
      </c>
      <c r="B192" s="68" t="s">
        <v>327</v>
      </c>
      <c r="C192" s="35"/>
      <c r="D192" s="42"/>
      <c r="E192" s="26"/>
      <c r="F192" s="32"/>
      <c r="G192" s="59"/>
      <c r="H192" s="32"/>
      <c r="I192" s="32"/>
      <c r="J192" s="32"/>
      <c r="K192" s="37"/>
    </row>
    <row r="193" spans="1:11" x14ac:dyDescent="0.25">
      <c r="A193" s="60">
        <v>149</v>
      </c>
      <c r="B193" s="66" t="s">
        <v>328</v>
      </c>
      <c r="C193" s="35"/>
      <c r="D193" s="42"/>
      <c r="E193" s="26"/>
      <c r="F193" s="32">
        <f t="shared" ref="F193:F206" si="19">D722*E193</f>
        <v>0</v>
      </c>
      <c r="G193" s="59"/>
      <c r="H193" s="32">
        <f t="shared" ref="H193:H206" si="20">G193*D722</f>
        <v>0</v>
      </c>
      <c r="I193" s="32">
        <f t="shared" si="14"/>
        <v>0</v>
      </c>
      <c r="J193" s="32" t="s">
        <v>310</v>
      </c>
      <c r="K193" s="37" t="s">
        <v>329</v>
      </c>
    </row>
    <row r="194" spans="1:11" x14ac:dyDescent="0.25">
      <c r="A194" s="60">
        <v>150</v>
      </c>
      <c r="B194" s="66" t="s">
        <v>330</v>
      </c>
      <c r="C194" s="35"/>
      <c r="D194" s="42"/>
      <c r="E194" s="26"/>
      <c r="F194" s="32">
        <f t="shared" si="19"/>
        <v>0</v>
      </c>
      <c r="G194" s="59"/>
      <c r="H194" s="32">
        <f t="shared" si="20"/>
        <v>0</v>
      </c>
      <c r="I194" s="32">
        <f t="shared" si="14"/>
        <v>0</v>
      </c>
      <c r="J194" s="32" t="s">
        <v>310</v>
      </c>
      <c r="K194" s="37" t="s">
        <v>331</v>
      </c>
    </row>
    <row r="195" spans="1:11" ht="45" x14ac:dyDescent="0.25">
      <c r="A195" s="60">
        <v>151</v>
      </c>
      <c r="B195" s="66" t="s">
        <v>100</v>
      </c>
      <c r="C195" s="35"/>
      <c r="D195" s="42"/>
      <c r="E195" s="26"/>
      <c r="F195" s="32">
        <f t="shared" si="19"/>
        <v>0</v>
      </c>
      <c r="G195" s="59"/>
      <c r="H195" s="32">
        <f t="shared" si="20"/>
        <v>0</v>
      </c>
      <c r="I195" s="32">
        <f t="shared" si="14"/>
        <v>0</v>
      </c>
      <c r="J195" s="32" t="s">
        <v>107</v>
      </c>
      <c r="K195" s="37" t="s">
        <v>332</v>
      </c>
    </row>
    <row r="196" spans="1:11" ht="45" x14ac:dyDescent="0.25">
      <c r="A196" s="60">
        <v>152</v>
      </c>
      <c r="B196" s="66" t="s">
        <v>100</v>
      </c>
      <c r="C196" s="35"/>
      <c r="D196" s="42"/>
      <c r="E196" s="26"/>
      <c r="F196" s="32">
        <f t="shared" si="19"/>
        <v>0</v>
      </c>
      <c r="G196" s="59"/>
      <c r="H196" s="32">
        <f t="shared" si="20"/>
        <v>0</v>
      </c>
      <c r="I196" s="32">
        <f t="shared" ref="I196:I249" si="21">F196+H196</f>
        <v>0</v>
      </c>
      <c r="J196" s="32" t="s">
        <v>107</v>
      </c>
      <c r="K196" s="37" t="s">
        <v>333</v>
      </c>
    </row>
    <row r="197" spans="1:11" ht="30" x14ac:dyDescent="0.25">
      <c r="A197" s="60">
        <v>153</v>
      </c>
      <c r="B197" s="66" t="s">
        <v>334</v>
      </c>
      <c r="C197" s="35"/>
      <c r="D197" s="42"/>
      <c r="E197" s="26"/>
      <c r="F197" s="32">
        <f t="shared" si="19"/>
        <v>0</v>
      </c>
      <c r="G197" s="59"/>
      <c r="H197" s="32">
        <f t="shared" si="20"/>
        <v>0</v>
      </c>
      <c r="I197" s="32">
        <f t="shared" si="21"/>
        <v>0</v>
      </c>
      <c r="J197" s="32" t="s">
        <v>110</v>
      </c>
      <c r="K197" s="37">
        <v>91920</v>
      </c>
    </row>
    <row r="198" spans="1:11" x14ac:dyDescent="0.25">
      <c r="A198" s="60">
        <v>154</v>
      </c>
      <c r="B198" s="66" t="s">
        <v>335</v>
      </c>
      <c r="C198" s="35"/>
      <c r="D198" s="42"/>
      <c r="E198" s="26"/>
      <c r="F198" s="32">
        <f t="shared" si="19"/>
        <v>0</v>
      </c>
      <c r="G198" s="59"/>
      <c r="H198" s="32">
        <f t="shared" si="20"/>
        <v>0</v>
      </c>
      <c r="I198" s="32">
        <f t="shared" si="21"/>
        <v>0</v>
      </c>
      <c r="J198" s="32" t="s">
        <v>110</v>
      </c>
      <c r="K198" s="37">
        <v>51020</v>
      </c>
    </row>
    <row r="199" spans="1:11" x14ac:dyDescent="0.25">
      <c r="A199" s="60">
        <v>155</v>
      </c>
      <c r="B199" s="66" t="s">
        <v>336</v>
      </c>
      <c r="C199" s="35"/>
      <c r="D199" s="42"/>
      <c r="E199" s="26"/>
      <c r="F199" s="32">
        <f t="shared" si="19"/>
        <v>0</v>
      </c>
      <c r="G199" s="59"/>
      <c r="H199" s="32">
        <f t="shared" si="20"/>
        <v>0</v>
      </c>
      <c r="I199" s="32">
        <f t="shared" si="21"/>
        <v>0</v>
      </c>
      <c r="J199" s="32"/>
      <c r="K199" s="37" t="s">
        <v>337</v>
      </c>
    </row>
    <row r="200" spans="1:11" x14ac:dyDescent="0.25">
      <c r="A200" s="60">
        <v>156</v>
      </c>
      <c r="B200" s="66" t="s">
        <v>336</v>
      </c>
      <c r="C200" s="35"/>
      <c r="D200" s="42"/>
      <c r="E200" s="26"/>
      <c r="F200" s="32">
        <f t="shared" si="19"/>
        <v>0</v>
      </c>
      <c r="G200" s="59"/>
      <c r="H200" s="32">
        <f t="shared" si="20"/>
        <v>0</v>
      </c>
      <c r="I200" s="32">
        <f t="shared" si="21"/>
        <v>0</v>
      </c>
      <c r="J200" s="32"/>
      <c r="K200" s="37" t="s">
        <v>338</v>
      </c>
    </row>
    <row r="201" spans="1:11" ht="30" x14ac:dyDescent="0.25">
      <c r="A201" s="60">
        <v>157</v>
      </c>
      <c r="B201" s="66" t="s">
        <v>339</v>
      </c>
      <c r="C201" s="35"/>
      <c r="D201" s="42"/>
      <c r="E201" s="26"/>
      <c r="F201" s="32">
        <f t="shared" si="19"/>
        <v>0</v>
      </c>
      <c r="G201" s="59"/>
      <c r="H201" s="32">
        <f t="shared" si="20"/>
        <v>0</v>
      </c>
      <c r="I201" s="32">
        <f t="shared" si="21"/>
        <v>0</v>
      </c>
      <c r="J201" s="32" t="s">
        <v>302</v>
      </c>
      <c r="K201" s="37" t="s">
        <v>340</v>
      </c>
    </row>
    <row r="202" spans="1:11" x14ac:dyDescent="0.25">
      <c r="A202" s="60">
        <v>158</v>
      </c>
      <c r="B202" s="66" t="s">
        <v>341</v>
      </c>
      <c r="C202" s="35"/>
      <c r="D202" s="42"/>
      <c r="E202" s="26"/>
      <c r="F202" s="32">
        <f t="shared" si="19"/>
        <v>0</v>
      </c>
      <c r="G202" s="59"/>
      <c r="H202" s="32">
        <f t="shared" si="20"/>
        <v>0</v>
      </c>
      <c r="I202" s="32">
        <f t="shared" si="21"/>
        <v>0</v>
      </c>
      <c r="J202" s="32" t="s">
        <v>342</v>
      </c>
      <c r="K202" s="37" t="s">
        <v>343</v>
      </c>
    </row>
    <row r="203" spans="1:11" x14ac:dyDescent="0.25">
      <c r="A203" s="60">
        <v>159</v>
      </c>
      <c r="B203" s="66" t="s">
        <v>344</v>
      </c>
      <c r="C203" s="35"/>
      <c r="D203" s="42"/>
      <c r="E203" s="26"/>
      <c r="F203" s="32">
        <f t="shared" si="19"/>
        <v>0</v>
      </c>
      <c r="G203" s="59"/>
      <c r="H203" s="32">
        <f t="shared" si="20"/>
        <v>0</v>
      </c>
      <c r="I203" s="32">
        <f t="shared" si="21"/>
        <v>0</v>
      </c>
      <c r="J203" s="32" t="s">
        <v>345</v>
      </c>
      <c r="K203" s="37">
        <v>67031</v>
      </c>
    </row>
    <row r="204" spans="1:11" x14ac:dyDescent="0.25">
      <c r="A204" s="60">
        <v>160</v>
      </c>
      <c r="B204" s="66" t="s">
        <v>346</v>
      </c>
      <c r="C204" s="35"/>
      <c r="D204" s="42"/>
      <c r="E204" s="26"/>
      <c r="F204" s="32">
        <f t="shared" si="19"/>
        <v>0</v>
      </c>
      <c r="G204" s="59"/>
      <c r="H204" s="32">
        <f t="shared" si="20"/>
        <v>0</v>
      </c>
      <c r="I204" s="32">
        <f t="shared" si="21"/>
        <v>0</v>
      </c>
      <c r="J204" s="32"/>
      <c r="K204" s="37"/>
    </row>
    <row r="205" spans="1:11" x14ac:dyDescent="0.25">
      <c r="A205" s="60"/>
      <c r="B205" s="68" t="s">
        <v>347</v>
      </c>
      <c r="C205" s="35"/>
      <c r="D205" s="42"/>
      <c r="E205" s="26"/>
      <c r="F205" s="32">
        <f t="shared" si="19"/>
        <v>0</v>
      </c>
      <c r="G205" s="59"/>
      <c r="H205" s="32">
        <f t="shared" si="20"/>
        <v>0</v>
      </c>
      <c r="I205" s="32">
        <f t="shared" si="21"/>
        <v>0</v>
      </c>
      <c r="J205" s="32"/>
      <c r="K205" s="37"/>
    </row>
    <row r="206" spans="1:11" ht="210" x14ac:dyDescent="0.25">
      <c r="A206" s="60">
        <v>161</v>
      </c>
      <c r="B206" s="66" t="s">
        <v>348</v>
      </c>
      <c r="C206" s="35"/>
      <c r="D206" s="42"/>
      <c r="E206" s="26"/>
      <c r="F206" s="32">
        <f t="shared" si="19"/>
        <v>0</v>
      </c>
      <c r="G206" s="59"/>
      <c r="H206" s="32">
        <f t="shared" si="20"/>
        <v>0</v>
      </c>
      <c r="I206" s="32">
        <f t="shared" si="21"/>
        <v>0</v>
      </c>
      <c r="J206" s="32" t="s">
        <v>247</v>
      </c>
      <c r="K206" s="69" t="s">
        <v>349</v>
      </c>
    </row>
    <row r="207" spans="1:11" x14ac:dyDescent="0.25">
      <c r="A207" s="60">
        <v>162</v>
      </c>
      <c r="B207" s="66" t="s">
        <v>249</v>
      </c>
      <c r="C207" s="35"/>
      <c r="D207" s="42"/>
      <c r="E207" s="26"/>
      <c r="F207" s="32">
        <f t="shared" ref="F207:F234" si="22">D744*E207</f>
        <v>0</v>
      </c>
      <c r="G207" s="59"/>
      <c r="H207" s="32">
        <f t="shared" ref="H207:H234" si="23">G207*D744</f>
        <v>0</v>
      </c>
      <c r="I207" s="32">
        <f t="shared" si="21"/>
        <v>0</v>
      </c>
      <c r="J207" s="32" t="s">
        <v>250</v>
      </c>
      <c r="K207" s="37" t="s">
        <v>350</v>
      </c>
    </row>
    <row r="208" spans="1:11" x14ac:dyDescent="0.25">
      <c r="A208" s="60">
        <v>163</v>
      </c>
      <c r="B208" s="66" t="s">
        <v>351</v>
      </c>
      <c r="C208" s="35"/>
      <c r="D208" s="42"/>
      <c r="E208" s="26"/>
      <c r="F208" s="32">
        <f t="shared" si="22"/>
        <v>0</v>
      </c>
      <c r="G208" s="59"/>
      <c r="H208" s="32">
        <f t="shared" si="23"/>
        <v>0</v>
      </c>
      <c r="I208" s="32">
        <f t="shared" si="21"/>
        <v>0</v>
      </c>
      <c r="J208" s="32" t="s">
        <v>250</v>
      </c>
      <c r="K208" s="37" t="s">
        <v>352</v>
      </c>
    </row>
    <row r="209" spans="1:11" x14ac:dyDescent="0.25">
      <c r="A209" s="60">
        <v>164</v>
      </c>
      <c r="B209" s="66" t="s">
        <v>353</v>
      </c>
      <c r="C209" s="35"/>
      <c r="D209" s="42"/>
      <c r="E209" s="26"/>
      <c r="F209" s="32">
        <f t="shared" si="22"/>
        <v>0</v>
      </c>
      <c r="G209" s="59"/>
      <c r="H209" s="32">
        <f t="shared" si="23"/>
        <v>0</v>
      </c>
      <c r="I209" s="32">
        <f t="shared" si="21"/>
        <v>0</v>
      </c>
      <c r="J209" s="32" t="s">
        <v>250</v>
      </c>
      <c r="K209" s="37" t="s">
        <v>354</v>
      </c>
    </row>
    <row r="210" spans="1:11" ht="30" x14ac:dyDescent="0.25">
      <c r="A210" s="60">
        <v>165</v>
      </c>
      <c r="B210" s="66" t="s">
        <v>254</v>
      </c>
      <c r="C210" s="35"/>
      <c r="D210" s="42"/>
      <c r="E210" s="26"/>
      <c r="F210" s="32">
        <f t="shared" si="22"/>
        <v>0</v>
      </c>
      <c r="G210" s="59"/>
      <c r="H210" s="32">
        <f t="shared" si="23"/>
        <v>0</v>
      </c>
      <c r="I210" s="32">
        <f t="shared" si="21"/>
        <v>0</v>
      </c>
      <c r="J210" s="32" t="s">
        <v>255</v>
      </c>
      <c r="K210" s="37" t="s">
        <v>256</v>
      </c>
    </row>
    <row r="211" spans="1:11" x14ac:dyDescent="0.25">
      <c r="A211" s="60">
        <v>166</v>
      </c>
      <c r="B211" s="66" t="s">
        <v>257</v>
      </c>
      <c r="C211" s="35"/>
      <c r="D211" s="42"/>
      <c r="E211" s="26"/>
      <c r="F211" s="32">
        <f t="shared" si="22"/>
        <v>0</v>
      </c>
      <c r="G211" s="59"/>
      <c r="H211" s="32">
        <f t="shared" si="23"/>
        <v>0</v>
      </c>
      <c r="I211" s="32">
        <f t="shared" si="21"/>
        <v>0</v>
      </c>
      <c r="J211" s="32" t="s">
        <v>255</v>
      </c>
      <c r="K211" s="37" t="s">
        <v>258</v>
      </c>
    </row>
    <row r="212" spans="1:11" x14ac:dyDescent="0.25">
      <c r="A212" s="60">
        <v>167</v>
      </c>
      <c r="B212" s="66" t="s">
        <v>259</v>
      </c>
      <c r="C212" s="35"/>
      <c r="D212" s="42"/>
      <c r="E212" s="26"/>
      <c r="F212" s="32">
        <f t="shared" si="22"/>
        <v>0</v>
      </c>
      <c r="G212" s="59"/>
      <c r="H212" s="32">
        <f t="shared" si="23"/>
        <v>0</v>
      </c>
      <c r="I212" s="32">
        <f t="shared" si="21"/>
        <v>0</v>
      </c>
      <c r="J212" s="32" t="s">
        <v>255</v>
      </c>
      <c r="K212" s="37" t="s">
        <v>260</v>
      </c>
    </row>
    <row r="213" spans="1:11" x14ac:dyDescent="0.25">
      <c r="A213" s="60">
        <v>168</v>
      </c>
      <c r="B213" s="66" t="s">
        <v>261</v>
      </c>
      <c r="C213" s="35"/>
      <c r="D213" s="42"/>
      <c r="E213" s="26"/>
      <c r="F213" s="32">
        <f t="shared" si="22"/>
        <v>0</v>
      </c>
      <c r="G213" s="59"/>
      <c r="H213" s="32">
        <f t="shared" si="23"/>
        <v>0</v>
      </c>
      <c r="I213" s="32">
        <f t="shared" si="21"/>
        <v>0</v>
      </c>
      <c r="J213" s="32" t="s">
        <v>255</v>
      </c>
      <c r="K213" s="37" t="s">
        <v>262</v>
      </c>
    </row>
    <row r="214" spans="1:11" x14ac:dyDescent="0.25">
      <c r="A214" s="60">
        <v>169</v>
      </c>
      <c r="B214" s="66" t="s">
        <v>263</v>
      </c>
      <c r="C214" s="35"/>
      <c r="D214" s="42"/>
      <c r="E214" s="26"/>
      <c r="F214" s="32">
        <f t="shared" si="22"/>
        <v>0</v>
      </c>
      <c r="G214" s="59"/>
      <c r="H214" s="32">
        <f t="shared" si="23"/>
        <v>0</v>
      </c>
      <c r="I214" s="32">
        <f t="shared" si="21"/>
        <v>0</v>
      </c>
      <c r="J214" s="32" t="s">
        <v>264</v>
      </c>
      <c r="K214" s="37" t="s">
        <v>265</v>
      </c>
    </row>
    <row r="215" spans="1:11" x14ac:dyDescent="0.25">
      <c r="A215" s="60">
        <v>170</v>
      </c>
      <c r="B215" s="66" t="s">
        <v>266</v>
      </c>
      <c r="C215" s="35"/>
      <c r="D215" s="42"/>
      <c r="E215" s="26"/>
      <c r="F215" s="32">
        <f t="shared" si="22"/>
        <v>0</v>
      </c>
      <c r="G215" s="59"/>
      <c r="H215" s="32">
        <f t="shared" si="23"/>
        <v>0</v>
      </c>
      <c r="I215" s="32">
        <f t="shared" si="21"/>
        <v>0</v>
      </c>
      <c r="J215" s="32" t="s">
        <v>264</v>
      </c>
      <c r="K215" s="37" t="s">
        <v>355</v>
      </c>
    </row>
    <row r="216" spans="1:11" x14ac:dyDescent="0.25">
      <c r="A216" s="60">
        <v>171</v>
      </c>
      <c r="B216" s="66" t="s">
        <v>268</v>
      </c>
      <c r="C216" s="35"/>
      <c r="D216" s="42"/>
      <c r="E216" s="26"/>
      <c r="F216" s="32">
        <f t="shared" si="22"/>
        <v>0</v>
      </c>
      <c r="G216" s="59"/>
      <c r="H216" s="32">
        <f t="shared" si="23"/>
        <v>0</v>
      </c>
      <c r="I216" s="32">
        <f t="shared" si="21"/>
        <v>0</v>
      </c>
      <c r="J216" s="32" t="s">
        <v>255</v>
      </c>
      <c r="K216" s="37" t="s">
        <v>269</v>
      </c>
    </row>
    <row r="217" spans="1:11" x14ac:dyDescent="0.25">
      <c r="A217" s="60">
        <v>172</v>
      </c>
      <c r="B217" s="66" t="s">
        <v>270</v>
      </c>
      <c r="C217" s="35"/>
      <c r="D217" s="42"/>
      <c r="E217" s="26"/>
      <c r="F217" s="32">
        <f t="shared" si="22"/>
        <v>0</v>
      </c>
      <c r="G217" s="59"/>
      <c r="H217" s="32">
        <f t="shared" si="23"/>
        <v>0</v>
      </c>
      <c r="I217" s="32">
        <f t="shared" si="21"/>
        <v>0</v>
      </c>
      <c r="J217" s="32" t="s">
        <v>271</v>
      </c>
      <c r="K217" s="37" t="s">
        <v>272</v>
      </c>
    </row>
    <row r="218" spans="1:11" x14ac:dyDescent="0.25">
      <c r="A218" s="60">
        <v>173</v>
      </c>
      <c r="B218" s="66" t="s">
        <v>273</v>
      </c>
      <c r="C218" s="35"/>
      <c r="D218" s="42"/>
      <c r="E218" s="26"/>
      <c r="F218" s="32">
        <f t="shared" si="22"/>
        <v>0</v>
      </c>
      <c r="G218" s="59"/>
      <c r="H218" s="32">
        <f t="shared" si="23"/>
        <v>0</v>
      </c>
      <c r="I218" s="32">
        <f t="shared" si="21"/>
        <v>0</v>
      </c>
      <c r="J218" s="32" t="s">
        <v>264</v>
      </c>
      <c r="K218" s="37" t="s">
        <v>274</v>
      </c>
    </row>
    <row r="219" spans="1:11" x14ac:dyDescent="0.25">
      <c r="A219" s="60">
        <v>174</v>
      </c>
      <c r="B219" s="66" t="s">
        <v>282</v>
      </c>
      <c r="C219" s="35"/>
      <c r="D219" s="42"/>
      <c r="E219" s="26"/>
      <c r="F219" s="32">
        <f t="shared" si="22"/>
        <v>0</v>
      </c>
      <c r="G219" s="59"/>
      <c r="H219" s="32">
        <f t="shared" si="23"/>
        <v>0</v>
      </c>
      <c r="I219" s="32">
        <f t="shared" si="21"/>
        <v>0</v>
      </c>
      <c r="J219" s="32" t="s">
        <v>283</v>
      </c>
      <c r="K219" s="37" t="s">
        <v>356</v>
      </c>
    </row>
    <row r="220" spans="1:11" x14ac:dyDescent="0.25">
      <c r="A220" s="60">
        <v>175</v>
      </c>
      <c r="B220" s="66" t="s">
        <v>285</v>
      </c>
      <c r="C220" s="35"/>
      <c r="D220" s="42"/>
      <c r="E220" s="26"/>
      <c r="F220" s="32">
        <f t="shared" si="22"/>
        <v>0</v>
      </c>
      <c r="G220" s="59"/>
      <c r="H220" s="32">
        <f t="shared" si="23"/>
        <v>0</v>
      </c>
      <c r="I220" s="32">
        <f t="shared" si="21"/>
        <v>0</v>
      </c>
      <c r="J220" s="32" t="s">
        <v>283</v>
      </c>
      <c r="K220" s="37" t="s">
        <v>357</v>
      </c>
    </row>
    <row r="221" spans="1:11" x14ac:dyDescent="0.25">
      <c r="A221" s="60">
        <v>176</v>
      </c>
      <c r="B221" s="66" t="s">
        <v>290</v>
      </c>
      <c r="C221" s="35"/>
      <c r="D221" s="42"/>
      <c r="E221" s="26"/>
      <c r="F221" s="32">
        <f t="shared" si="22"/>
        <v>0</v>
      </c>
      <c r="G221" s="59"/>
      <c r="H221" s="32">
        <f t="shared" si="23"/>
        <v>0</v>
      </c>
      <c r="I221" s="32">
        <f t="shared" si="21"/>
        <v>0</v>
      </c>
      <c r="J221" s="32" t="s">
        <v>291</v>
      </c>
      <c r="K221" s="37" t="s">
        <v>292</v>
      </c>
    </row>
    <row r="222" spans="1:11" x14ac:dyDescent="0.25">
      <c r="A222" s="60">
        <v>177</v>
      </c>
      <c r="B222" s="66" t="s">
        <v>293</v>
      </c>
      <c r="C222" s="35"/>
      <c r="D222" s="42"/>
      <c r="E222" s="26"/>
      <c r="F222" s="32">
        <f t="shared" si="22"/>
        <v>0</v>
      </c>
      <c r="G222" s="59"/>
      <c r="H222" s="32">
        <f t="shared" si="23"/>
        <v>0</v>
      </c>
      <c r="I222" s="32">
        <f t="shared" si="21"/>
        <v>0</v>
      </c>
      <c r="J222" s="32" t="s">
        <v>294</v>
      </c>
      <c r="K222" s="37" t="s">
        <v>295</v>
      </c>
    </row>
    <row r="223" spans="1:11" x14ac:dyDescent="0.25">
      <c r="A223" s="60">
        <v>178</v>
      </c>
      <c r="B223" s="66" t="s">
        <v>296</v>
      </c>
      <c r="C223" s="35"/>
      <c r="D223" s="42"/>
      <c r="E223" s="26"/>
      <c r="F223" s="32">
        <f t="shared" si="22"/>
        <v>0</v>
      </c>
      <c r="G223" s="59"/>
      <c r="H223" s="32">
        <f t="shared" si="23"/>
        <v>0</v>
      </c>
      <c r="I223" s="32">
        <f t="shared" si="21"/>
        <v>0</v>
      </c>
      <c r="J223" s="32" t="s">
        <v>255</v>
      </c>
      <c r="K223" s="37" t="s">
        <v>297</v>
      </c>
    </row>
    <row r="224" spans="1:11" x14ac:dyDescent="0.25">
      <c r="A224" s="60">
        <v>179</v>
      </c>
      <c r="B224" s="66" t="s">
        <v>298</v>
      </c>
      <c r="C224" s="35"/>
      <c r="D224" s="42"/>
      <c r="E224" s="26"/>
      <c r="F224" s="32">
        <f t="shared" si="22"/>
        <v>0</v>
      </c>
      <c r="G224" s="59"/>
      <c r="H224" s="32">
        <f t="shared" si="23"/>
        <v>0</v>
      </c>
      <c r="I224" s="32">
        <f t="shared" si="21"/>
        <v>0</v>
      </c>
      <c r="J224" s="32" t="s">
        <v>299</v>
      </c>
      <c r="K224" s="37" t="s">
        <v>300</v>
      </c>
    </row>
    <row r="225" spans="1:11" x14ac:dyDescent="0.25">
      <c r="A225" s="60">
        <v>180</v>
      </c>
      <c r="B225" s="66" t="s">
        <v>301</v>
      </c>
      <c r="C225" s="35"/>
      <c r="D225" s="42"/>
      <c r="E225" s="26"/>
      <c r="F225" s="32">
        <f t="shared" si="22"/>
        <v>0</v>
      </c>
      <c r="G225" s="59"/>
      <c r="H225" s="32">
        <f t="shared" si="23"/>
        <v>0</v>
      </c>
      <c r="I225" s="32">
        <f t="shared" si="21"/>
        <v>0</v>
      </c>
      <c r="J225" s="32" t="s">
        <v>302</v>
      </c>
      <c r="K225" s="37" t="s">
        <v>303</v>
      </c>
    </row>
    <row r="226" spans="1:11" ht="30" x14ac:dyDescent="0.25">
      <c r="A226" s="60">
        <v>181</v>
      </c>
      <c r="B226" s="66" t="s">
        <v>304</v>
      </c>
      <c r="C226" s="35"/>
      <c r="D226" s="42"/>
      <c r="E226" s="26"/>
      <c r="F226" s="32">
        <f t="shared" si="22"/>
        <v>0</v>
      </c>
      <c r="G226" s="59"/>
      <c r="H226" s="32">
        <f t="shared" si="23"/>
        <v>0</v>
      </c>
      <c r="I226" s="32">
        <f t="shared" si="21"/>
        <v>0</v>
      </c>
      <c r="J226" s="32" t="s">
        <v>302</v>
      </c>
      <c r="K226" s="37" t="s">
        <v>305</v>
      </c>
    </row>
    <row r="227" spans="1:11" x14ac:dyDescent="0.25">
      <c r="A227" s="60">
        <v>182</v>
      </c>
      <c r="B227" s="66" t="s">
        <v>306</v>
      </c>
      <c r="C227" s="35"/>
      <c r="D227" s="42"/>
      <c r="E227" s="26"/>
      <c r="F227" s="32">
        <f t="shared" si="22"/>
        <v>0</v>
      </c>
      <c r="G227" s="59"/>
      <c r="H227" s="32">
        <f t="shared" si="23"/>
        <v>0</v>
      </c>
      <c r="I227" s="32">
        <f t="shared" si="21"/>
        <v>0</v>
      </c>
      <c r="J227" s="32" t="s">
        <v>307</v>
      </c>
      <c r="K227" s="37" t="s">
        <v>308</v>
      </c>
    </row>
    <row r="228" spans="1:11" x14ac:dyDescent="0.25">
      <c r="A228" s="60">
        <v>183</v>
      </c>
      <c r="B228" s="66" t="s">
        <v>309</v>
      </c>
      <c r="C228" s="35"/>
      <c r="D228" s="42"/>
      <c r="E228" s="26"/>
      <c r="F228" s="32">
        <f t="shared" si="22"/>
        <v>0</v>
      </c>
      <c r="G228" s="59"/>
      <c r="H228" s="32">
        <f t="shared" si="23"/>
        <v>0</v>
      </c>
      <c r="I228" s="32">
        <f t="shared" si="21"/>
        <v>0</v>
      </c>
      <c r="J228" s="32" t="s">
        <v>310</v>
      </c>
      <c r="K228" s="37" t="s">
        <v>311</v>
      </c>
    </row>
    <row r="229" spans="1:11" x14ac:dyDescent="0.25">
      <c r="A229" s="60">
        <v>184</v>
      </c>
      <c r="B229" s="66" t="s">
        <v>312</v>
      </c>
      <c r="C229" s="35"/>
      <c r="D229" s="42"/>
      <c r="E229" s="26"/>
      <c r="F229" s="32">
        <f t="shared" si="22"/>
        <v>0</v>
      </c>
      <c r="G229" s="59"/>
      <c r="H229" s="32">
        <f t="shared" si="23"/>
        <v>0</v>
      </c>
      <c r="I229" s="32">
        <f t="shared" si="21"/>
        <v>0</v>
      </c>
      <c r="J229" s="32" t="s">
        <v>302</v>
      </c>
      <c r="K229" s="37" t="s">
        <v>313</v>
      </c>
    </row>
    <row r="230" spans="1:11" ht="30" x14ac:dyDescent="0.25">
      <c r="A230" s="60">
        <v>185</v>
      </c>
      <c r="B230" s="66" t="s">
        <v>314</v>
      </c>
      <c r="C230" s="35"/>
      <c r="D230" s="42"/>
      <c r="E230" s="26"/>
      <c r="F230" s="32">
        <f t="shared" si="22"/>
        <v>0</v>
      </c>
      <c r="G230" s="59"/>
      <c r="H230" s="32">
        <f t="shared" si="23"/>
        <v>0</v>
      </c>
      <c r="I230" s="32">
        <f t="shared" si="21"/>
        <v>0</v>
      </c>
      <c r="J230" s="32" t="s">
        <v>302</v>
      </c>
      <c r="K230" s="37" t="s">
        <v>315</v>
      </c>
    </row>
    <row r="231" spans="1:11" x14ac:dyDescent="0.25">
      <c r="A231" s="60">
        <v>186</v>
      </c>
      <c r="B231" s="66" t="s">
        <v>316</v>
      </c>
      <c r="C231" s="35"/>
      <c r="D231" s="42"/>
      <c r="E231" s="26"/>
      <c r="F231" s="32">
        <f t="shared" si="22"/>
        <v>0</v>
      </c>
      <c r="G231" s="59"/>
      <c r="H231" s="32">
        <f t="shared" si="23"/>
        <v>0</v>
      </c>
      <c r="I231" s="32">
        <f t="shared" si="21"/>
        <v>0</v>
      </c>
      <c r="J231" s="32" t="s">
        <v>302</v>
      </c>
      <c r="K231" s="37" t="s">
        <v>317</v>
      </c>
    </row>
    <row r="232" spans="1:11" x14ac:dyDescent="0.25">
      <c r="A232" s="60">
        <v>187</v>
      </c>
      <c r="B232" s="66" t="s">
        <v>318</v>
      </c>
      <c r="C232" s="35"/>
      <c r="D232" s="42"/>
      <c r="E232" s="26"/>
      <c r="F232" s="32">
        <f t="shared" si="22"/>
        <v>0</v>
      </c>
      <c r="G232" s="59"/>
      <c r="H232" s="32">
        <f t="shared" si="23"/>
        <v>0</v>
      </c>
      <c r="I232" s="32">
        <f t="shared" si="21"/>
        <v>0</v>
      </c>
      <c r="J232" s="32" t="s">
        <v>302</v>
      </c>
      <c r="K232" s="37" t="s">
        <v>319</v>
      </c>
    </row>
    <row r="233" spans="1:11" ht="30" x14ac:dyDescent="0.25">
      <c r="A233" s="60">
        <v>188</v>
      </c>
      <c r="B233" s="66" t="s">
        <v>320</v>
      </c>
      <c r="C233" s="35"/>
      <c r="D233" s="42"/>
      <c r="E233" s="26"/>
      <c r="F233" s="32">
        <f t="shared" si="22"/>
        <v>0</v>
      </c>
      <c r="G233" s="59"/>
      <c r="H233" s="32">
        <f t="shared" si="23"/>
        <v>0</v>
      </c>
      <c r="I233" s="32">
        <f t="shared" si="21"/>
        <v>0</v>
      </c>
      <c r="J233" s="32" t="s">
        <v>302</v>
      </c>
      <c r="K233" s="37" t="s">
        <v>321</v>
      </c>
    </row>
    <row r="234" spans="1:11" ht="30" x14ac:dyDescent="0.25">
      <c r="A234" s="60">
        <v>189</v>
      </c>
      <c r="B234" s="66" t="s">
        <v>322</v>
      </c>
      <c r="C234" s="35"/>
      <c r="D234" s="42"/>
      <c r="E234" s="26"/>
      <c r="F234" s="32">
        <f t="shared" si="22"/>
        <v>0</v>
      </c>
      <c r="G234" s="59"/>
      <c r="H234" s="32">
        <f t="shared" si="23"/>
        <v>0</v>
      </c>
      <c r="I234" s="32">
        <f t="shared" si="21"/>
        <v>0</v>
      </c>
      <c r="J234" s="32" t="s">
        <v>302</v>
      </c>
      <c r="K234" s="37" t="s">
        <v>323</v>
      </c>
    </row>
    <row r="235" spans="1:11" x14ac:dyDescent="0.25">
      <c r="A235" s="60"/>
      <c r="B235" s="68" t="s">
        <v>358</v>
      </c>
      <c r="C235" s="35"/>
      <c r="D235" s="42"/>
      <c r="E235" s="26"/>
      <c r="F235" s="32"/>
      <c r="G235" s="59"/>
      <c r="H235" s="32"/>
      <c r="I235" s="32"/>
      <c r="K235" s="22"/>
    </row>
    <row r="236" spans="1:11" ht="120" x14ac:dyDescent="0.25">
      <c r="A236" s="60">
        <v>190</v>
      </c>
      <c r="B236" s="66" t="s">
        <v>359</v>
      </c>
      <c r="C236" s="35"/>
      <c r="D236" s="42"/>
      <c r="E236" s="26"/>
      <c r="F236" s="32">
        <f>D773*E236</f>
        <v>0</v>
      </c>
      <c r="G236" s="59"/>
      <c r="H236" s="32">
        <f>G236*D773</f>
        <v>0</v>
      </c>
      <c r="I236" s="32">
        <f t="shared" si="21"/>
        <v>0</v>
      </c>
      <c r="J236" s="32" t="s">
        <v>247</v>
      </c>
      <c r="K236" s="69" t="s">
        <v>360</v>
      </c>
    </row>
    <row r="237" spans="1:11" x14ac:dyDescent="0.25">
      <c r="A237" s="60">
        <v>191</v>
      </c>
      <c r="B237" s="66" t="s">
        <v>361</v>
      </c>
      <c r="C237" s="35"/>
      <c r="D237" s="42"/>
      <c r="E237" s="26"/>
      <c r="F237" s="32">
        <f>D774*E237</f>
        <v>0</v>
      </c>
      <c r="G237" s="59"/>
      <c r="H237" s="32">
        <f>G237*D774</f>
        <v>0</v>
      </c>
      <c r="I237" s="32">
        <f t="shared" si="21"/>
        <v>0</v>
      </c>
      <c r="J237" s="32" t="s">
        <v>362</v>
      </c>
      <c r="K237" s="37" t="s">
        <v>363</v>
      </c>
    </row>
    <row r="238" spans="1:11" x14ac:dyDescent="0.25">
      <c r="A238" s="60">
        <v>192</v>
      </c>
      <c r="B238" s="66" t="s">
        <v>364</v>
      </c>
      <c r="C238" s="35"/>
      <c r="D238" s="42"/>
      <c r="E238" s="26"/>
      <c r="F238" s="32">
        <f>D775*E238</f>
        <v>0</v>
      </c>
      <c r="G238" s="59"/>
      <c r="H238" s="32">
        <f>G238*D775</f>
        <v>0</v>
      </c>
      <c r="I238" s="32">
        <f t="shared" si="21"/>
        <v>0</v>
      </c>
      <c r="J238" s="32" t="s">
        <v>365</v>
      </c>
      <c r="K238" s="37" t="s">
        <v>366</v>
      </c>
    </row>
    <row r="239" spans="1:11" x14ac:dyDescent="0.25">
      <c r="A239" s="60">
        <v>193</v>
      </c>
      <c r="B239" s="66" t="s">
        <v>367</v>
      </c>
      <c r="C239" s="35"/>
      <c r="D239" s="42"/>
      <c r="E239" s="26"/>
      <c r="F239" s="32">
        <f>D776*E239</f>
        <v>0</v>
      </c>
      <c r="G239" s="59"/>
      <c r="H239" s="32">
        <f>G239*D776</f>
        <v>0</v>
      </c>
      <c r="I239" s="32">
        <f t="shared" si="21"/>
        <v>0</v>
      </c>
      <c r="J239" s="32" t="s">
        <v>368</v>
      </c>
      <c r="K239" s="37" t="s">
        <v>368</v>
      </c>
    </row>
    <row r="240" spans="1:11" x14ac:dyDescent="0.25">
      <c r="A240" s="60"/>
      <c r="B240" s="68" t="s">
        <v>126</v>
      </c>
      <c r="C240" s="35"/>
      <c r="D240" s="42"/>
      <c r="E240" s="26"/>
      <c r="F240" s="32"/>
      <c r="G240" s="59"/>
      <c r="H240" s="32"/>
      <c r="I240" s="32"/>
      <c r="J240" s="32"/>
      <c r="K240" s="37"/>
    </row>
    <row r="241" spans="1:11" x14ac:dyDescent="0.25">
      <c r="A241" s="60">
        <v>194</v>
      </c>
      <c r="B241" s="66" t="s">
        <v>369</v>
      </c>
      <c r="C241" s="35"/>
      <c r="D241" s="42"/>
      <c r="E241" s="26"/>
      <c r="F241" s="32">
        <f t="shared" ref="F241:F249" si="24">D778*E241</f>
        <v>0</v>
      </c>
      <c r="G241" s="59"/>
      <c r="H241" s="32">
        <f t="shared" ref="H241:H249" si="25">G241*D778</f>
        <v>0</v>
      </c>
      <c r="I241" s="32">
        <f t="shared" si="21"/>
        <v>0</v>
      </c>
      <c r="J241" s="32" t="s">
        <v>307</v>
      </c>
      <c r="K241" s="37" t="s">
        <v>370</v>
      </c>
    </row>
    <row r="242" spans="1:11" x14ac:dyDescent="0.25">
      <c r="A242" s="60">
        <v>195</v>
      </c>
      <c r="B242" s="66" t="s">
        <v>330</v>
      </c>
      <c r="C242" s="35"/>
      <c r="D242" s="42"/>
      <c r="E242" s="26"/>
      <c r="F242" s="32">
        <f t="shared" si="24"/>
        <v>0</v>
      </c>
      <c r="G242" s="59"/>
      <c r="H242" s="32">
        <f t="shared" si="25"/>
        <v>0</v>
      </c>
      <c r="I242" s="32">
        <f t="shared" si="21"/>
        <v>0</v>
      </c>
      <c r="J242" s="32" t="s">
        <v>307</v>
      </c>
      <c r="K242" s="37" t="s">
        <v>371</v>
      </c>
    </row>
    <row r="243" spans="1:11" ht="45" x14ac:dyDescent="0.25">
      <c r="A243" s="60">
        <v>196</v>
      </c>
      <c r="B243" s="66" t="s">
        <v>100</v>
      </c>
      <c r="C243" s="35"/>
      <c r="D243" s="42"/>
      <c r="E243" s="26"/>
      <c r="F243" s="32">
        <f t="shared" si="24"/>
        <v>0</v>
      </c>
      <c r="G243" s="59"/>
      <c r="H243" s="32">
        <f t="shared" si="25"/>
        <v>0</v>
      </c>
      <c r="I243" s="32">
        <f t="shared" si="21"/>
        <v>0</v>
      </c>
      <c r="J243" s="32" t="s">
        <v>107</v>
      </c>
      <c r="K243" s="37" t="s">
        <v>332</v>
      </c>
    </row>
    <row r="244" spans="1:11" ht="30" x14ac:dyDescent="0.25">
      <c r="A244" s="60">
        <v>197</v>
      </c>
      <c r="B244" s="66" t="s">
        <v>334</v>
      </c>
      <c r="C244" s="35"/>
      <c r="D244" s="42"/>
      <c r="E244" s="26"/>
      <c r="F244" s="32">
        <f t="shared" si="24"/>
        <v>0</v>
      </c>
      <c r="G244" s="59"/>
      <c r="H244" s="32">
        <f t="shared" si="25"/>
        <v>0</v>
      </c>
      <c r="I244" s="32">
        <f t="shared" si="21"/>
        <v>0</v>
      </c>
      <c r="J244" s="32" t="s">
        <v>110</v>
      </c>
      <c r="K244" s="37">
        <v>91920</v>
      </c>
    </row>
    <row r="245" spans="1:11" x14ac:dyDescent="0.25">
      <c r="A245" s="60">
        <v>198</v>
      </c>
      <c r="B245" s="66" t="s">
        <v>335</v>
      </c>
      <c r="C245" s="35"/>
      <c r="D245" s="42"/>
      <c r="E245" s="26"/>
      <c r="F245" s="32">
        <f t="shared" si="24"/>
        <v>0</v>
      </c>
      <c r="G245" s="59"/>
      <c r="H245" s="32">
        <f t="shared" si="25"/>
        <v>0</v>
      </c>
      <c r="I245" s="32">
        <f t="shared" si="21"/>
        <v>0</v>
      </c>
      <c r="J245" s="32" t="s">
        <v>110</v>
      </c>
      <c r="K245" s="37">
        <v>51020</v>
      </c>
    </row>
    <row r="246" spans="1:11" x14ac:dyDescent="0.25">
      <c r="A246" s="60">
        <v>199</v>
      </c>
      <c r="B246" s="66" t="s">
        <v>336</v>
      </c>
      <c r="C246" s="35"/>
      <c r="D246" s="42"/>
      <c r="E246" s="26"/>
      <c r="F246" s="32">
        <f t="shared" si="24"/>
        <v>0</v>
      </c>
      <c r="G246" s="59"/>
      <c r="H246" s="32">
        <f t="shared" si="25"/>
        <v>0</v>
      </c>
      <c r="I246" s="32">
        <f t="shared" si="21"/>
        <v>0</v>
      </c>
      <c r="J246" s="32"/>
      <c r="K246" s="37" t="s">
        <v>337</v>
      </c>
    </row>
    <row r="247" spans="1:11" x14ac:dyDescent="0.25">
      <c r="A247" s="60">
        <v>200</v>
      </c>
      <c r="B247" s="66" t="s">
        <v>336</v>
      </c>
      <c r="C247" s="35"/>
      <c r="D247" s="42"/>
      <c r="E247" s="26"/>
      <c r="F247" s="32">
        <f t="shared" si="24"/>
        <v>0</v>
      </c>
      <c r="G247" s="59"/>
      <c r="H247" s="32">
        <f t="shared" si="25"/>
        <v>0</v>
      </c>
      <c r="I247" s="32">
        <f t="shared" si="21"/>
        <v>0</v>
      </c>
      <c r="J247" s="32"/>
      <c r="K247" s="37" t="s">
        <v>338</v>
      </c>
    </row>
    <row r="248" spans="1:11" ht="30" x14ac:dyDescent="0.25">
      <c r="A248" s="60">
        <v>201</v>
      </c>
      <c r="B248" s="66" t="s">
        <v>339</v>
      </c>
      <c r="C248" s="35"/>
      <c r="D248" s="42"/>
      <c r="E248" s="26"/>
      <c r="F248" s="32">
        <f t="shared" si="24"/>
        <v>0</v>
      </c>
      <c r="G248" s="59"/>
      <c r="H248" s="32">
        <f t="shared" si="25"/>
        <v>0</v>
      </c>
      <c r="I248" s="32">
        <f t="shared" si="21"/>
        <v>0</v>
      </c>
      <c r="J248" s="32" t="s">
        <v>302</v>
      </c>
      <c r="K248" s="37" t="s">
        <v>340</v>
      </c>
    </row>
    <row r="249" spans="1:11" x14ac:dyDescent="0.25">
      <c r="A249" s="60">
        <v>202</v>
      </c>
      <c r="B249" s="66" t="s">
        <v>372</v>
      </c>
      <c r="C249" s="35"/>
      <c r="D249" s="42"/>
      <c r="E249" s="26"/>
      <c r="F249" s="32">
        <f t="shared" si="24"/>
        <v>0</v>
      </c>
      <c r="G249" s="59"/>
      <c r="H249" s="32">
        <f t="shared" si="25"/>
        <v>0</v>
      </c>
      <c r="I249" s="32">
        <f t="shared" si="21"/>
        <v>0</v>
      </c>
      <c r="J249" s="32"/>
      <c r="K249" s="37"/>
    </row>
    <row r="250" spans="1:11" ht="15.75" x14ac:dyDescent="0.25">
      <c r="A250" s="60"/>
      <c r="B250" s="67" t="s">
        <v>373</v>
      </c>
      <c r="C250" s="35"/>
      <c r="D250" s="42"/>
      <c r="E250" s="26"/>
      <c r="F250" s="32"/>
      <c r="G250" s="59"/>
      <c r="H250" s="32"/>
      <c r="I250" s="32"/>
      <c r="J250" s="32"/>
      <c r="K250" s="37"/>
    </row>
    <row r="251" spans="1:11" x14ac:dyDescent="0.25">
      <c r="A251" s="60"/>
      <c r="B251" s="68" t="s">
        <v>114</v>
      </c>
      <c r="C251" s="35"/>
      <c r="D251" s="42"/>
      <c r="E251" s="26"/>
      <c r="F251" s="32"/>
      <c r="G251" s="59"/>
      <c r="H251" s="32"/>
      <c r="I251" s="32"/>
      <c r="J251" s="32"/>
      <c r="K251" s="37"/>
    </row>
    <row r="252" spans="1:11" x14ac:dyDescent="0.25">
      <c r="A252" s="60">
        <v>203</v>
      </c>
      <c r="B252" s="66" t="s">
        <v>374</v>
      </c>
      <c r="C252" s="35" t="s">
        <v>13</v>
      </c>
      <c r="D252" s="42">
        <v>13</v>
      </c>
      <c r="E252" s="26"/>
      <c r="F252" s="32">
        <f>D789*E252</f>
        <v>0</v>
      </c>
      <c r="G252" s="59"/>
      <c r="H252" s="32">
        <f>G252*D789</f>
        <v>0</v>
      </c>
      <c r="I252" s="32">
        <f t="shared" ref="I252:I315" si="26">F252+H252</f>
        <v>0</v>
      </c>
      <c r="J252" s="32" t="s">
        <v>375</v>
      </c>
      <c r="K252" s="37" t="s">
        <v>376</v>
      </c>
    </row>
    <row r="253" spans="1:11" ht="15.75" x14ac:dyDescent="0.25">
      <c r="A253" s="60">
        <v>204</v>
      </c>
      <c r="B253" s="67" t="s">
        <v>377</v>
      </c>
      <c r="C253" s="35"/>
      <c r="D253" s="42"/>
      <c r="E253" s="26"/>
      <c r="F253" s="32"/>
      <c r="G253" s="59"/>
      <c r="H253" s="32"/>
      <c r="I253" s="32"/>
      <c r="J253" s="32"/>
      <c r="K253" s="37"/>
    </row>
    <row r="254" spans="1:11" x14ac:dyDescent="0.25">
      <c r="A254" s="60"/>
      <c r="B254" s="68" t="s">
        <v>114</v>
      </c>
      <c r="C254" s="35"/>
      <c r="D254" s="42"/>
      <c r="E254" s="26"/>
      <c r="F254" s="32"/>
      <c r="G254" s="59"/>
      <c r="H254" s="32"/>
      <c r="I254" s="32"/>
      <c r="J254" s="32"/>
      <c r="K254" s="37"/>
    </row>
    <row r="255" spans="1:11" x14ac:dyDescent="0.25">
      <c r="A255" s="60">
        <v>205</v>
      </c>
      <c r="B255" s="66" t="s">
        <v>378</v>
      </c>
      <c r="C255" s="35" t="s">
        <v>14</v>
      </c>
      <c r="D255" s="42">
        <v>1</v>
      </c>
      <c r="E255" s="26"/>
      <c r="F255" s="32">
        <f t="shared" ref="F255:F293" si="27">D792*E255</f>
        <v>0</v>
      </c>
      <c r="G255" s="59"/>
      <c r="H255" s="32">
        <f t="shared" ref="H255:H293" si="28">G255*D792</f>
        <v>0</v>
      </c>
      <c r="I255" s="32">
        <f t="shared" si="26"/>
        <v>0</v>
      </c>
      <c r="J255" s="32" t="s">
        <v>379</v>
      </c>
      <c r="K255" s="37" t="s">
        <v>380</v>
      </c>
    </row>
    <row r="256" spans="1:11" x14ac:dyDescent="0.25">
      <c r="A256" s="60">
        <v>206</v>
      </c>
      <c r="B256" s="66" t="s">
        <v>381</v>
      </c>
      <c r="C256" s="35" t="s">
        <v>14</v>
      </c>
      <c r="D256" s="42">
        <v>16</v>
      </c>
      <c r="E256" s="26"/>
      <c r="F256" s="32">
        <f t="shared" si="27"/>
        <v>0</v>
      </c>
      <c r="G256" s="59"/>
      <c r="H256" s="32">
        <f t="shared" si="28"/>
        <v>0</v>
      </c>
      <c r="I256" s="32">
        <f t="shared" si="26"/>
        <v>0</v>
      </c>
      <c r="J256" s="32" t="s">
        <v>382</v>
      </c>
      <c r="K256" s="37" t="s">
        <v>383</v>
      </c>
    </row>
    <row r="257" spans="1:11" x14ac:dyDescent="0.25">
      <c r="A257" s="60">
        <v>207</v>
      </c>
      <c r="B257" s="66" t="s">
        <v>327</v>
      </c>
      <c r="C257" s="35"/>
      <c r="D257" s="42"/>
      <c r="E257" s="26"/>
      <c r="F257" s="32">
        <f t="shared" si="27"/>
        <v>0</v>
      </c>
      <c r="G257" s="59"/>
      <c r="H257" s="32">
        <f t="shared" si="28"/>
        <v>0</v>
      </c>
      <c r="I257" s="32">
        <f t="shared" si="26"/>
        <v>0</v>
      </c>
      <c r="J257" s="32"/>
      <c r="K257" s="37"/>
    </row>
    <row r="258" spans="1:11" ht="45" x14ac:dyDescent="0.25">
      <c r="A258" s="60">
        <v>208</v>
      </c>
      <c r="B258" s="66" t="s">
        <v>100</v>
      </c>
      <c r="C258" s="35" t="s">
        <v>17</v>
      </c>
      <c r="D258" s="42">
        <v>536</v>
      </c>
      <c r="E258" s="26"/>
      <c r="F258" s="32">
        <f t="shared" si="27"/>
        <v>0</v>
      </c>
      <c r="G258" s="59"/>
      <c r="H258" s="32">
        <f t="shared" si="28"/>
        <v>0</v>
      </c>
      <c r="I258" s="32">
        <f t="shared" si="26"/>
        <v>0</v>
      </c>
      <c r="J258" s="32" t="s">
        <v>107</v>
      </c>
      <c r="K258" s="37" t="s">
        <v>332</v>
      </c>
    </row>
    <row r="259" spans="1:11" ht="30" x14ac:dyDescent="0.25">
      <c r="A259" s="60">
        <v>209</v>
      </c>
      <c r="B259" s="66" t="s">
        <v>334</v>
      </c>
      <c r="C259" s="35" t="s">
        <v>17</v>
      </c>
      <c r="D259" s="42">
        <v>536</v>
      </c>
      <c r="E259" s="26"/>
      <c r="F259" s="32">
        <f t="shared" si="27"/>
        <v>0</v>
      </c>
      <c r="G259" s="59"/>
      <c r="H259" s="32">
        <f t="shared" si="28"/>
        <v>0</v>
      </c>
      <c r="I259" s="32">
        <f t="shared" si="26"/>
        <v>0</v>
      </c>
      <c r="J259" s="32" t="s">
        <v>110</v>
      </c>
      <c r="K259" s="37">
        <v>91920</v>
      </c>
    </row>
    <row r="260" spans="1:11" x14ac:dyDescent="0.25">
      <c r="A260" s="60">
        <v>210</v>
      </c>
      <c r="B260" s="66" t="s">
        <v>335</v>
      </c>
      <c r="C260" s="35" t="s">
        <v>14</v>
      </c>
      <c r="D260" s="42">
        <v>750</v>
      </c>
      <c r="E260" s="26"/>
      <c r="F260" s="32">
        <f t="shared" si="27"/>
        <v>0</v>
      </c>
      <c r="G260" s="59"/>
      <c r="H260" s="32">
        <f t="shared" si="28"/>
        <v>0</v>
      </c>
      <c r="I260" s="32">
        <f t="shared" si="26"/>
        <v>0</v>
      </c>
      <c r="J260" s="32" t="s">
        <v>110</v>
      </c>
      <c r="K260" s="37">
        <v>51020</v>
      </c>
    </row>
    <row r="261" spans="1:11" x14ac:dyDescent="0.25">
      <c r="A261" s="60">
        <v>211</v>
      </c>
      <c r="B261" s="66" t="s">
        <v>384</v>
      </c>
      <c r="C261" s="35" t="s">
        <v>14</v>
      </c>
      <c r="D261" s="42">
        <v>5</v>
      </c>
      <c r="E261" s="26"/>
      <c r="F261" s="32">
        <f t="shared" si="27"/>
        <v>0</v>
      </c>
      <c r="G261" s="59"/>
      <c r="H261" s="32">
        <f t="shared" si="28"/>
        <v>0</v>
      </c>
      <c r="I261" s="32">
        <f t="shared" si="26"/>
        <v>0</v>
      </c>
      <c r="J261" s="32" t="s">
        <v>110</v>
      </c>
      <c r="K261" s="37">
        <v>59301</v>
      </c>
    </row>
    <row r="262" spans="1:11" x14ac:dyDescent="0.25">
      <c r="A262" s="60">
        <v>212</v>
      </c>
      <c r="B262" s="66" t="s">
        <v>385</v>
      </c>
      <c r="C262" s="35" t="s">
        <v>14</v>
      </c>
      <c r="D262" s="42">
        <v>1</v>
      </c>
      <c r="E262" s="26"/>
      <c r="F262" s="32">
        <f t="shared" si="27"/>
        <v>0</v>
      </c>
      <c r="G262" s="59"/>
      <c r="H262" s="32">
        <f t="shared" si="28"/>
        <v>0</v>
      </c>
      <c r="I262" s="32">
        <f t="shared" si="26"/>
        <v>0</v>
      </c>
      <c r="J262" s="32" t="s">
        <v>386</v>
      </c>
      <c r="K262" s="37" t="s">
        <v>387</v>
      </c>
    </row>
    <row r="263" spans="1:11" x14ac:dyDescent="0.25">
      <c r="A263" s="60">
        <v>213</v>
      </c>
      <c r="B263" s="66" t="s">
        <v>388</v>
      </c>
      <c r="C263" s="35" t="s">
        <v>14</v>
      </c>
      <c r="D263" s="42">
        <v>50</v>
      </c>
      <c r="E263" s="26"/>
      <c r="F263" s="32">
        <f t="shared" si="27"/>
        <v>0</v>
      </c>
      <c r="G263" s="59"/>
      <c r="H263" s="32">
        <f t="shared" si="28"/>
        <v>0</v>
      </c>
      <c r="I263" s="32">
        <f t="shared" si="26"/>
        <v>0</v>
      </c>
      <c r="J263" s="32" t="s">
        <v>389</v>
      </c>
      <c r="K263" s="37" t="s">
        <v>390</v>
      </c>
    </row>
    <row r="264" spans="1:11" ht="30" x14ac:dyDescent="0.25">
      <c r="A264" s="60">
        <v>214</v>
      </c>
      <c r="B264" s="66" t="s">
        <v>391</v>
      </c>
      <c r="C264" s="35" t="s">
        <v>13</v>
      </c>
      <c r="D264" s="42">
        <v>1</v>
      </c>
      <c r="E264" s="26"/>
      <c r="F264" s="32">
        <f t="shared" si="27"/>
        <v>0</v>
      </c>
      <c r="G264" s="59"/>
      <c r="H264" s="32">
        <f t="shared" si="28"/>
        <v>0</v>
      </c>
      <c r="I264" s="32">
        <f t="shared" si="26"/>
        <v>0</v>
      </c>
      <c r="J264" s="32"/>
      <c r="K264" s="37"/>
    </row>
    <row r="265" spans="1:11" ht="30" x14ac:dyDescent="0.25">
      <c r="A265" s="60">
        <v>215</v>
      </c>
      <c r="B265" s="66" t="s">
        <v>392</v>
      </c>
      <c r="C265" s="35" t="s">
        <v>14</v>
      </c>
      <c r="D265" s="42">
        <v>16</v>
      </c>
      <c r="E265" s="26"/>
      <c r="F265" s="32">
        <f t="shared" si="27"/>
        <v>0</v>
      </c>
      <c r="G265" s="59"/>
      <c r="H265" s="32">
        <f t="shared" si="28"/>
        <v>0</v>
      </c>
      <c r="I265" s="32">
        <f t="shared" si="26"/>
        <v>0</v>
      </c>
      <c r="J265" s="32"/>
      <c r="K265" s="37" t="s">
        <v>393</v>
      </c>
    </row>
    <row r="266" spans="1:11" x14ac:dyDescent="0.25">
      <c r="A266" s="60">
        <v>216</v>
      </c>
      <c r="B266" s="66" t="s">
        <v>394</v>
      </c>
      <c r="C266" s="35" t="s">
        <v>14</v>
      </c>
      <c r="D266" s="42">
        <v>9</v>
      </c>
      <c r="E266" s="26"/>
      <c r="F266" s="32">
        <f t="shared" si="27"/>
        <v>0</v>
      </c>
      <c r="G266" s="59"/>
      <c r="H266" s="32">
        <f t="shared" si="28"/>
        <v>0</v>
      </c>
      <c r="I266" s="32">
        <f t="shared" si="26"/>
        <v>0</v>
      </c>
      <c r="J266" s="32"/>
      <c r="K266" s="37" t="s">
        <v>395</v>
      </c>
    </row>
    <row r="267" spans="1:11" x14ac:dyDescent="0.25">
      <c r="A267" s="60">
        <v>217</v>
      </c>
      <c r="B267" s="66" t="s">
        <v>396</v>
      </c>
      <c r="C267" s="35" t="s">
        <v>14</v>
      </c>
      <c r="D267" s="42">
        <v>5</v>
      </c>
      <c r="E267" s="26"/>
      <c r="F267" s="32">
        <f t="shared" si="27"/>
        <v>0</v>
      </c>
      <c r="G267" s="59"/>
      <c r="H267" s="32">
        <f t="shared" si="28"/>
        <v>0</v>
      </c>
      <c r="I267" s="32">
        <f t="shared" si="26"/>
        <v>0</v>
      </c>
      <c r="J267" s="32"/>
      <c r="K267" s="37" t="s">
        <v>231</v>
      </c>
    </row>
    <row r="268" spans="1:11" x14ac:dyDescent="0.25">
      <c r="A268" s="60">
        <v>218</v>
      </c>
      <c r="B268" s="66" t="s">
        <v>244</v>
      </c>
      <c r="C268" s="35" t="s">
        <v>17</v>
      </c>
      <c r="D268" s="42">
        <v>5</v>
      </c>
      <c r="E268" s="26"/>
      <c r="F268" s="32">
        <f t="shared" si="27"/>
        <v>0</v>
      </c>
      <c r="G268" s="59"/>
      <c r="H268" s="32">
        <f t="shared" si="28"/>
        <v>0</v>
      </c>
      <c r="I268" s="32">
        <f t="shared" si="26"/>
        <v>0</v>
      </c>
      <c r="J268" s="32"/>
      <c r="K268" s="37" t="s">
        <v>243</v>
      </c>
    </row>
    <row r="269" spans="1:11" x14ac:dyDescent="0.25">
      <c r="A269" s="60">
        <v>219</v>
      </c>
      <c r="B269" s="66" t="s">
        <v>397</v>
      </c>
      <c r="C269" s="35"/>
      <c r="D269" s="42"/>
      <c r="E269" s="26"/>
      <c r="F269" s="32">
        <f t="shared" si="27"/>
        <v>0</v>
      </c>
      <c r="G269" s="59"/>
      <c r="H269" s="32">
        <f t="shared" si="28"/>
        <v>0</v>
      </c>
      <c r="I269" s="32">
        <f t="shared" si="26"/>
        <v>0</v>
      </c>
      <c r="J269" s="32"/>
      <c r="K269" s="37"/>
    </row>
    <row r="270" spans="1:11" x14ac:dyDescent="0.25">
      <c r="A270" s="60">
        <v>220</v>
      </c>
      <c r="B270" s="66" t="s">
        <v>398</v>
      </c>
      <c r="C270" s="35"/>
      <c r="D270" s="42"/>
      <c r="E270" s="26"/>
      <c r="F270" s="32">
        <f t="shared" si="27"/>
        <v>0</v>
      </c>
      <c r="G270" s="59"/>
      <c r="H270" s="32">
        <f t="shared" si="28"/>
        <v>0</v>
      </c>
      <c r="I270" s="32">
        <f t="shared" si="26"/>
        <v>0</v>
      </c>
      <c r="J270" s="32"/>
      <c r="K270" s="37"/>
    </row>
    <row r="271" spans="1:11" x14ac:dyDescent="0.25">
      <c r="A271" s="60">
        <v>221</v>
      </c>
      <c r="B271" s="66" t="s">
        <v>399</v>
      </c>
      <c r="C271" s="35" t="s">
        <v>14</v>
      </c>
      <c r="D271" s="42">
        <v>1</v>
      </c>
      <c r="E271" s="26"/>
      <c r="F271" s="32">
        <f t="shared" si="27"/>
        <v>0</v>
      </c>
      <c r="G271" s="59"/>
      <c r="H271" s="32">
        <f t="shared" si="28"/>
        <v>0</v>
      </c>
      <c r="I271" s="32">
        <f t="shared" si="26"/>
        <v>0</v>
      </c>
      <c r="J271" s="32" t="s">
        <v>250</v>
      </c>
      <c r="K271" s="37" t="s">
        <v>354</v>
      </c>
    </row>
    <row r="272" spans="1:11" x14ac:dyDescent="0.25">
      <c r="A272" s="60">
        <v>222</v>
      </c>
      <c r="B272" s="66" t="s">
        <v>400</v>
      </c>
      <c r="C272" s="35" t="s">
        <v>14</v>
      </c>
      <c r="D272" s="42">
        <v>3</v>
      </c>
      <c r="E272" s="26"/>
      <c r="F272" s="32">
        <f t="shared" si="27"/>
        <v>0</v>
      </c>
      <c r="G272" s="59"/>
      <c r="H272" s="32">
        <f t="shared" si="28"/>
        <v>0</v>
      </c>
      <c r="I272" s="32">
        <f t="shared" si="26"/>
        <v>0</v>
      </c>
      <c r="J272" s="32" t="s">
        <v>250</v>
      </c>
      <c r="K272" s="37" t="s">
        <v>350</v>
      </c>
    </row>
    <row r="273" spans="1:11" x14ac:dyDescent="0.25">
      <c r="A273" s="60">
        <v>223</v>
      </c>
      <c r="B273" s="66" t="s">
        <v>351</v>
      </c>
      <c r="C273" s="35" t="s">
        <v>14</v>
      </c>
      <c r="D273" s="42">
        <v>3</v>
      </c>
      <c r="E273" s="26"/>
      <c r="F273" s="32">
        <f t="shared" si="27"/>
        <v>0</v>
      </c>
      <c r="G273" s="59"/>
      <c r="H273" s="32">
        <f t="shared" si="28"/>
        <v>0</v>
      </c>
      <c r="I273" s="32">
        <f t="shared" si="26"/>
        <v>0</v>
      </c>
      <c r="J273" s="32" t="s">
        <v>250</v>
      </c>
      <c r="K273" s="37" t="s">
        <v>352</v>
      </c>
    </row>
    <row r="274" spans="1:11" x14ac:dyDescent="0.25">
      <c r="A274" s="60">
        <v>224</v>
      </c>
      <c r="B274" s="66" t="s">
        <v>401</v>
      </c>
      <c r="C274" s="35" t="s">
        <v>14</v>
      </c>
      <c r="D274" s="42">
        <v>1</v>
      </c>
      <c r="E274" s="26"/>
      <c r="F274" s="32">
        <f t="shared" si="27"/>
        <v>0</v>
      </c>
      <c r="G274" s="59"/>
      <c r="H274" s="32">
        <f t="shared" si="28"/>
        <v>0</v>
      </c>
      <c r="I274" s="32">
        <f t="shared" si="26"/>
        <v>0</v>
      </c>
      <c r="J274" s="32" t="s">
        <v>402</v>
      </c>
      <c r="K274" s="37" t="s">
        <v>403</v>
      </c>
    </row>
    <row r="275" spans="1:11" x14ac:dyDescent="0.25">
      <c r="A275" s="60">
        <v>225</v>
      </c>
      <c r="B275" s="66" t="s">
        <v>404</v>
      </c>
      <c r="C275" s="35" t="s">
        <v>14</v>
      </c>
      <c r="D275" s="42">
        <v>17</v>
      </c>
      <c r="E275" s="26"/>
      <c r="F275" s="32">
        <f t="shared" si="27"/>
        <v>0</v>
      </c>
      <c r="G275" s="59"/>
      <c r="H275" s="32">
        <f t="shared" si="28"/>
        <v>0</v>
      </c>
      <c r="I275" s="32">
        <f t="shared" si="26"/>
        <v>0</v>
      </c>
      <c r="J275" s="32" t="s">
        <v>405</v>
      </c>
      <c r="K275" s="37" t="s">
        <v>406</v>
      </c>
    </row>
    <row r="276" spans="1:11" x14ac:dyDescent="0.25">
      <c r="A276" s="60">
        <v>226</v>
      </c>
      <c r="B276" s="66" t="s">
        <v>407</v>
      </c>
      <c r="C276" s="35" t="s">
        <v>14</v>
      </c>
      <c r="D276" s="42">
        <v>17</v>
      </c>
      <c r="E276" s="26"/>
      <c r="F276" s="32">
        <f t="shared" si="27"/>
        <v>0</v>
      </c>
      <c r="G276" s="59"/>
      <c r="H276" s="32">
        <f t="shared" si="28"/>
        <v>0</v>
      </c>
      <c r="I276" s="32">
        <f t="shared" si="26"/>
        <v>0</v>
      </c>
      <c r="J276" s="32" t="s">
        <v>405</v>
      </c>
      <c r="K276" s="37" t="s">
        <v>408</v>
      </c>
    </row>
    <row r="277" spans="1:11" x14ac:dyDescent="0.25">
      <c r="A277" s="60">
        <v>227</v>
      </c>
      <c r="B277" s="66" t="s">
        <v>409</v>
      </c>
      <c r="C277" s="35"/>
      <c r="D277" s="42"/>
      <c r="E277" s="26"/>
      <c r="F277" s="32">
        <f t="shared" si="27"/>
        <v>0</v>
      </c>
      <c r="G277" s="59"/>
      <c r="H277" s="32">
        <f t="shared" si="28"/>
        <v>0</v>
      </c>
      <c r="I277" s="32">
        <f t="shared" si="26"/>
        <v>0</v>
      </c>
      <c r="J277" s="32"/>
      <c r="K277" s="37"/>
    </row>
    <row r="278" spans="1:11" x14ac:dyDescent="0.25">
      <c r="A278" s="60">
        <v>228</v>
      </c>
      <c r="B278" s="66" t="s">
        <v>410</v>
      </c>
      <c r="C278" s="35" t="s">
        <v>14</v>
      </c>
      <c r="D278" s="42">
        <v>1</v>
      </c>
      <c r="E278" s="26"/>
      <c r="F278" s="32">
        <f t="shared" si="27"/>
        <v>0</v>
      </c>
      <c r="G278" s="59"/>
      <c r="H278" s="32">
        <f t="shared" si="28"/>
        <v>0</v>
      </c>
      <c r="I278" s="32">
        <f t="shared" si="26"/>
        <v>0</v>
      </c>
      <c r="J278" s="32" t="s">
        <v>405</v>
      </c>
      <c r="K278" s="37" t="s">
        <v>411</v>
      </c>
    </row>
    <row r="279" spans="1:11" x14ac:dyDescent="0.25">
      <c r="A279" s="60">
        <v>229</v>
      </c>
      <c r="B279" s="66" t="s">
        <v>412</v>
      </c>
      <c r="C279" s="35" t="s">
        <v>14</v>
      </c>
      <c r="D279" s="42">
        <v>21</v>
      </c>
      <c r="E279" s="26"/>
      <c r="F279" s="32">
        <f t="shared" si="27"/>
        <v>0</v>
      </c>
      <c r="G279" s="59"/>
      <c r="H279" s="32">
        <f t="shared" si="28"/>
        <v>0</v>
      </c>
      <c r="I279" s="32">
        <f t="shared" si="26"/>
        <v>0</v>
      </c>
      <c r="J279" s="32" t="s">
        <v>405</v>
      </c>
      <c r="K279" s="37" t="s">
        <v>413</v>
      </c>
    </row>
    <row r="280" spans="1:11" x14ac:dyDescent="0.25">
      <c r="A280" s="60">
        <v>230</v>
      </c>
      <c r="B280" s="66" t="s">
        <v>414</v>
      </c>
      <c r="C280" s="35" t="s">
        <v>14</v>
      </c>
      <c r="D280" s="42">
        <v>21</v>
      </c>
      <c r="E280" s="26"/>
      <c r="F280" s="32">
        <f t="shared" si="27"/>
        <v>0</v>
      </c>
      <c r="G280" s="59"/>
      <c r="H280" s="32">
        <f t="shared" si="28"/>
        <v>0</v>
      </c>
      <c r="I280" s="32">
        <f t="shared" si="26"/>
        <v>0</v>
      </c>
      <c r="J280" s="32" t="s">
        <v>386</v>
      </c>
      <c r="K280" s="37" t="s">
        <v>415</v>
      </c>
    </row>
    <row r="281" spans="1:11" x14ac:dyDescent="0.25">
      <c r="A281" s="60">
        <v>231</v>
      </c>
      <c r="B281" s="66" t="s">
        <v>416</v>
      </c>
      <c r="C281" s="35"/>
      <c r="D281" s="42"/>
      <c r="E281" s="26"/>
      <c r="F281" s="32">
        <f t="shared" si="27"/>
        <v>0</v>
      </c>
      <c r="G281" s="59"/>
      <c r="H281" s="32">
        <f t="shared" si="28"/>
        <v>0</v>
      </c>
      <c r="I281" s="32">
        <f t="shared" si="26"/>
        <v>0</v>
      </c>
      <c r="J281" s="32"/>
      <c r="K281" s="37"/>
    </row>
    <row r="282" spans="1:11" x14ac:dyDescent="0.25">
      <c r="A282" s="60">
        <v>232</v>
      </c>
      <c r="B282" s="66" t="s">
        <v>417</v>
      </c>
      <c r="C282" s="35" t="s">
        <v>14</v>
      </c>
      <c r="D282" s="42">
        <v>1</v>
      </c>
      <c r="E282" s="26"/>
      <c r="F282" s="32">
        <f t="shared" si="27"/>
        <v>0</v>
      </c>
      <c r="G282" s="59"/>
      <c r="H282" s="32">
        <f t="shared" si="28"/>
        <v>0</v>
      </c>
      <c r="I282" s="32">
        <f t="shared" si="26"/>
        <v>0</v>
      </c>
      <c r="J282" s="32" t="s">
        <v>418</v>
      </c>
      <c r="K282" s="37" t="s">
        <v>419</v>
      </c>
    </row>
    <row r="283" spans="1:11" x14ac:dyDescent="0.25">
      <c r="A283" s="60">
        <v>233</v>
      </c>
      <c r="B283" s="66" t="s">
        <v>420</v>
      </c>
      <c r="C283" s="35" t="s">
        <v>14</v>
      </c>
      <c r="D283" s="42">
        <v>42</v>
      </c>
      <c r="E283" s="26"/>
      <c r="F283" s="32">
        <f t="shared" si="27"/>
        <v>0</v>
      </c>
      <c r="G283" s="59"/>
      <c r="H283" s="32">
        <f t="shared" si="28"/>
        <v>0</v>
      </c>
      <c r="I283" s="32">
        <f t="shared" si="26"/>
        <v>0</v>
      </c>
      <c r="J283" s="32" t="s">
        <v>418</v>
      </c>
      <c r="K283" s="37" t="s">
        <v>421</v>
      </c>
    </row>
    <row r="284" spans="1:11" x14ac:dyDescent="0.25">
      <c r="A284" s="60">
        <v>234</v>
      </c>
      <c r="B284" s="66" t="s">
        <v>327</v>
      </c>
      <c r="C284" s="35"/>
      <c r="D284" s="42"/>
      <c r="E284" s="26"/>
      <c r="F284" s="32">
        <f t="shared" si="27"/>
        <v>0</v>
      </c>
      <c r="G284" s="59"/>
      <c r="H284" s="32">
        <f t="shared" si="28"/>
        <v>0</v>
      </c>
      <c r="I284" s="32">
        <f t="shared" si="26"/>
        <v>0</v>
      </c>
      <c r="J284" s="32"/>
      <c r="K284" s="37"/>
    </row>
    <row r="285" spans="1:11" ht="45" x14ac:dyDescent="0.25">
      <c r="A285" s="60">
        <v>235</v>
      </c>
      <c r="B285" s="66" t="s">
        <v>100</v>
      </c>
      <c r="C285" s="35" t="s">
        <v>17</v>
      </c>
      <c r="D285" s="42">
        <v>796</v>
      </c>
      <c r="E285" s="26"/>
      <c r="F285" s="32">
        <f t="shared" si="27"/>
        <v>0</v>
      </c>
      <c r="G285" s="59"/>
      <c r="H285" s="32">
        <f t="shared" si="28"/>
        <v>0</v>
      </c>
      <c r="I285" s="32">
        <f t="shared" si="26"/>
        <v>0</v>
      </c>
      <c r="J285" s="32" t="s">
        <v>192</v>
      </c>
      <c r="K285" s="37" t="s">
        <v>422</v>
      </c>
    </row>
    <row r="286" spans="1:11" x14ac:dyDescent="0.25">
      <c r="A286" s="60">
        <v>236</v>
      </c>
      <c r="B286" s="66" t="s">
        <v>423</v>
      </c>
      <c r="C286" s="35" t="s">
        <v>14</v>
      </c>
      <c r="D286" s="42">
        <v>50</v>
      </c>
      <c r="E286" s="26"/>
      <c r="F286" s="32">
        <f t="shared" si="27"/>
        <v>0</v>
      </c>
      <c r="G286" s="59"/>
      <c r="H286" s="32">
        <f t="shared" si="28"/>
        <v>0</v>
      </c>
      <c r="I286" s="32">
        <f t="shared" si="26"/>
        <v>0</v>
      </c>
      <c r="J286" s="32" t="s">
        <v>424</v>
      </c>
      <c r="K286" s="37" t="s">
        <v>425</v>
      </c>
    </row>
    <row r="287" spans="1:11" x14ac:dyDescent="0.25">
      <c r="A287" s="60">
        <v>237</v>
      </c>
      <c r="B287" s="66" t="s">
        <v>388</v>
      </c>
      <c r="C287" s="35" t="s">
        <v>14</v>
      </c>
      <c r="D287" s="42">
        <v>50</v>
      </c>
      <c r="E287" s="26"/>
      <c r="F287" s="32">
        <f t="shared" si="27"/>
        <v>0</v>
      </c>
      <c r="G287" s="59"/>
      <c r="H287" s="32">
        <f t="shared" si="28"/>
        <v>0</v>
      </c>
      <c r="I287" s="32">
        <f t="shared" si="26"/>
        <v>0</v>
      </c>
      <c r="J287" s="32" t="s">
        <v>389</v>
      </c>
      <c r="K287" s="37" t="s">
        <v>390</v>
      </c>
    </row>
    <row r="288" spans="1:11" ht="30" x14ac:dyDescent="0.25">
      <c r="A288" s="60">
        <v>238</v>
      </c>
      <c r="B288" s="66" t="s">
        <v>391</v>
      </c>
      <c r="C288" s="35" t="s">
        <v>13</v>
      </c>
      <c r="D288" s="42">
        <v>1</v>
      </c>
      <c r="E288" s="26"/>
      <c r="F288" s="32">
        <f t="shared" si="27"/>
        <v>0</v>
      </c>
      <c r="G288" s="59"/>
      <c r="H288" s="32">
        <f t="shared" si="28"/>
        <v>0</v>
      </c>
      <c r="I288" s="32">
        <f t="shared" si="26"/>
        <v>0</v>
      </c>
      <c r="J288" s="32"/>
      <c r="K288" s="37"/>
    </row>
    <row r="289" spans="1:11" ht="30" x14ac:dyDescent="0.25">
      <c r="A289" s="60">
        <v>239</v>
      </c>
      <c r="B289" s="66" t="s">
        <v>334</v>
      </c>
      <c r="C289" s="35" t="s">
        <v>17</v>
      </c>
      <c r="D289" s="42">
        <v>796</v>
      </c>
      <c r="E289" s="26"/>
      <c r="F289" s="32">
        <f t="shared" si="27"/>
        <v>0</v>
      </c>
      <c r="G289" s="59"/>
      <c r="H289" s="32">
        <f t="shared" si="28"/>
        <v>0</v>
      </c>
      <c r="I289" s="32">
        <f t="shared" si="26"/>
        <v>0</v>
      </c>
      <c r="J289" s="32" t="s">
        <v>110</v>
      </c>
      <c r="K289" s="37">
        <v>91920</v>
      </c>
    </row>
    <row r="290" spans="1:11" x14ac:dyDescent="0.25">
      <c r="A290" s="60">
        <v>240</v>
      </c>
      <c r="B290" s="66" t="s">
        <v>335</v>
      </c>
      <c r="C290" s="35" t="s">
        <v>14</v>
      </c>
      <c r="D290" s="42">
        <v>1115</v>
      </c>
      <c r="E290" s="26"/>
      <c r="F290" s="32">
        <f t="shared" si="27"/>
        <v>0</v>
      </c>
      <c r="G290" s="59"/>
      <c r="H290" s="32">
        <f t="shared" si="28"/>
        <v>0</v>
      </c>
      <c r="I290" s="32">
        <f t="shared" si="26"/>
        <v>0</v>
      </c>
      <c r="J290" s="32" t="s">
        <v>110</v>
      </c>
      <c r="K290" s="37">
        <v>51020</v>
      </c>
    </row>
    <row r="291" spans="1:11" x14ac:dyDescent="0.25">
      <c r="A291" s="60">
        <v>241</v>
      </c>
      <c r="B291" s="66" t="s">
        <v>426</v>
      </c>
      <c r="C291" s="35" t="s">
        <v>17</v>
      </c>
      <c r="D291" s="42">
        <v>10</v>
      </c>
      <c r="E291" s="26"/>
      <c r="F291" s="32">
        <f t="shared" si="27"/>
        <v>0</v>
      </c>
      <c r="G291" s="59"/>
      <c r="H291" s="32">
        <f t="shared" si="28"/>
        <v>0</v>
      </c>
      <c r="I291" s="32">
        <f t="shared" si="26"/>
        <v>0</v>
      </c>
      <c r="J291" s="32" t="s">
        <v>110</v>
      </c>
      <c r="K291" s="37">
        <v>63920</v>
      </c>
    </row>
    <row r="292" spans="1:11" x14ac:dyDescent="0.25">
      <c r="A292" s="60">
        <v>242</v>
      </c>
      <c r="B292" s="66" t="s">
        <v>427</v>
      </c>
      <c r="C292" s="35"/>
      <c r="D292" s="42"/>
      <c r="E292" s="26"/>
      <c r="F292" s="32">
        <f t="shared" si="27"/>
        <v>0</v>
      </c>
      <c r="G292" s="59"/>
      <c r="H292" s="32">
        <f t="shared" si="28"/>
        <v>0</v>
      </c>
      <c r="I292" s="32">
        <f t="shared" si="26"/>
        <v>0</v>
      </c>
      <c r="J292" s="32"/>
      <c r="K292" s="37"/>
    </row>
    <row r="293" spans="1:11" x14ac:dyDescent="0.25">
      <c r="A293" s="60">
        <v>243</v>
      </c>
      <c r="B293" s="68" t="s">
        <v>428</v>
      </c>
      <c r="C293" s="35" t="s">
        <v>13</v>
      </c>
      <c r="D293" s="42">
        <v>1</v>
      </c>
      <c r="E293" s="26"/>
      <c r="F293" s="80">
        <f t="shared" si="27"/>
        <v>0</v>
      </c>
      <c r="G293" s="59"/>
      <c r="H293" s="80">
        <f t="shared" si="28"/>
        <v>0</v>
      </c>
      <c r="I293" s="80">
        <f t="shared" si="26"/>
        <v>0</v>
      </c>
      <c r="J293" s="32"/>
      <c r="K293" s="37"/>
    </row>
    <row r="294" spans="1:11" ht="30" x14ac:dyDescent="0.25">
      <c r="A294" s="60"/>
      <c r="B294" s="66" t="s">
        <v>429</v>
      </c>
      <c r="C294" s="35" t="s">
        <v>13</v>
      </c>
      <c r="D294" s="42">
        <v>1</v>
      </c>
      <c r="E294" s="26"/>
      <c r="F294" s="81"/>
      <c r="G294" s="59"/>
      <c r="H294" s="81"/>
      <c r="I294" s="81"/>
      <c r="J294" s="32" t="s">
        <v>430</v>
      </c>
      <c r="K294" s="37" t="s">
        <v>431</v>
      </c>
    </row>
    <row r="295" spans="1:11" x14ac:dyDescent="0.25">
      <c r="A295" s="60"/>
      <c r="B295" s="66" t="s">
        <v>432</v>
      </c>
      <c r="C295" s="35" t="s">
        <v>14</v>
      </c>
      <c r="D295" s="42">
        <v>1</v>
      </c>
      <c r="E295" s="26"/>
      <c r="F295" s="81"/>
      <c r="G295" s="59"/>
      <c r="H295" s="81"/>
      <c r="I295" s="81"/>
      <c r="J295" s="32" t="s">
        <v>430</v>
      </c>
      <c r="K295" s="37" t="s">
        <v>433</v>
      </c>
    </row>
    <row r="296" spans="1:11" x14ac:dyDescent="0.25">
      <c r="A296" s="60"/>
      <c r="B296" s="66" t="s">
        <v>434</v>
      </c>
      <c r="C296" s="35" t="s">
        <v>14</v>
      </c>
      <c r="D296" s="42">
        <v>6</v>
      </c>
      <c r="E296" s="26"/>
      <c r="F296" s="81"/>
      <c r="G296" s="59"/>
      <c r="H296" s="81"/>
      <c r="I296" s="81"/>
      <c r="J296" s="32" t="s">
        <v>430</v>
      </c>
      <c r="K296" s="37" t="s">
        <v>435</v>
      </c>
    </row>
    <row r="297" spans="1:11" x14ac:dyDescent="0.25">
      <c r="A297" s="60"/>
      <c r="B297" s="66" t="s">
        <v>436</v>
      </c>
      <c r="C297" s="35" t="s">
        <v>13</v>
      </c>
      <c r="D297" s="42">
        <v>1</v>
      </c>
      <c r="E297" s="26"/>
      <c r="F297" s="81"/>
      <c r="G297" s="59"/>
      <c r="H297" s="81"/>
      <c r="I297" s="81"/>
      <c r="J297" s="32" t="s">
        <v>430</v>
      </c>
      <c r="K297" s="37" t="s">
        <v>437</v>
      </c>
    </row>
    <row r="298" spans="1:11" x14ac:dyDescent="0.25">
      <c r="A298" s="60"/>
      <c r="B298" s="66" t="s">
        <v>438</v>
      </c>
      <c r="C298" s="35" t="s">
        <v>14</v>
      </c>
      <c r="D298" s="42">
        <v>1</v>
      </c>
      <c r="E298" s="26"/>
      <c r="F298" s="81"/>
      <c r="G298" s="59"/>
      <c r="H298" s="81"/>
      <c r="I298" s="81"/>
      <c r="J298" s="32" t="s">
        <v>430</v>
      </c>
      <c r="K298" s="37" t="s">
        <v>439</v>
      </c>
    </row>
    <row r="299" spans="1:11" x14ac:dyDescent="0.25">
      <c r="A299" s="60"/>
      <c r="B299" s="66" t="s">
        <v>440</v>
      </c>
      <c r="C299" s="35" t="s">
        <v>14</v>
      </c>
      <c r="D299" s="42">
        <v>1</v>
      </c>
      <c r="E299" s="26"/>
      <c r="F299" s="81"/>
      <c r="G299" s="59"/>
      <c r="H299" s="81"/>
      <c r="I299" s="81"/>
      <c r="J299" s="32" t="s">
        <v>430</v>
      </c>
      <c r="K299" s="37" t="s">
        <v>441</v>
      </c>
    </row>
    <row r="300" spans="1:11" x14ac:dyDescent="0.25">
      <c r="A300" s="60"/>
      <c r="B300" s="66" t="s">
        <v>442</v>
      </c>
      <c r="C300" s="35" t="s">
        <v>13</v>
      </c>
      <c r="D300" s="42">
        <v>1</v>
      </c>
      <c r="E300" s="26"/>
      <c r="F300" s="82"/>
      <c r="G300" s="59"/>
      <c r="H300" s="82"/>
      <c r="I300" s="82"/>
      <c r="J300" s="32" t="s">
        <v>430</v>
      </c>
      <c r="K300" s="37" t="s">
        <v>443</v>
      </c>
    </row>
    <row r="301" spans="1:11" x14ac:dyDescent="0.25">
      <c r="A301" s="60">
        <v>244</v>
      </c>
      <c r="B301" s="66" t="s">
        <v>385</v>
      </c>
      <c r="C301" s="35" t="s">
        <v>14</v>
      </c>
      <c r="D301" s="42">
        <v>96</v>
      </c>
      <c r="E301" s="26"/>
      <c r="F301" s="32">
        <f>D838*E301</f>
        <v>0</v>
      </c>
      <c r="G301" s="59"/>
      <c r="H301" s="32">
        <f>G301*D838</f>
        <v>0</v>
      </c>
      <c r="I301" s="32">
        <f t="shared" si="26"/>
        <v>0</v>
      </c>
      <c r="J301" s="32" t="s">
        <v>386</v>
      </c>
      <c r="K301" s="37" t="s">
        <v>387</v>
      </c>
    </row>
    <row r="302" spans="1:11" x14ac:dyDescent="0.25">
      <c r="A302" s="60">
        <v>245</v>
      </c>
      <c r="B302" s="66" t="s">
        <v>444</v>
      </c>
      <c r="C302" s="35" t="s">
        <v>14</v>
      </c>
      <c r="D302" s="42">
        <v>4</v>
      </c>
      <c r="E302" s="26"/>
      <c r="F302" s="32">
        <f>D839*E302</f>
        <v>0</v>
      </c>
      <c r="G302" s="59"/>
      <c r="H302" s="32">
        <f>G302*D839</f>
        <v>0</v>
      </c>
      <c r="I302" s="32">
        <f t="shared" si="26"/>
        <v>0</v>
      </c>
      <c r="J302" s="32" t="s">
        <v>386</v>
      </c>
      <c r="K302" s="37" t="s">
        <v>445</v>
      </c>
    </row>
    <row r="303" spans="1:11" ht="45" x14ac:dyDescent="0.25">
      <c r="A303" s="60">
        <v>246</v>
      </c>
      <c r="B303" s="66" t="s">
        <v>446</v>
      </c>
      <c r="C303" s="35" t="s">
        <v>14</v>
      </c>
      <c r="D303" s="42">
        <v>5</v>
      </c>
      <c r="E303" s="26"/>
      <c r="F303" s="32">
        <f>D840*E303</f>
        <v>0</v>
      </c>
      <c r="G303" s="59"/>
      <c r="H303" s="32">
        <f>G303*D840</f>
        <v>0</v>
      </c>
      <c r="I303" s="32">
        <f t="shared" si="26"/>
        <v>0</v>
      </c>
      <c r="J303" s="32" t="s">
        <v>386</v>
      </c>
      <c r="K303" s="37" t="s">
        <v>331</v>
      </c>
    </row>
    <row r="304" spans="1:11" x14ac:dyDescent="0.25">
      <c r="A304" s="60">
        <v>247</v>
      </c>
      <c r="B304" s="68" t="s">
        <v>447</v>
      </c>
      <c r="C304" s="35" t="s">
        <v>13</v>
      </c>
      <c r="D304" s="42">
        <v>21</v>
      </c>
      <c r="E304" s="26"/>
      <c r="F304" s="80">
        <f>D841*E304</f>
        <v>0</v>
      </c>
      <c r="G304" s="59"/>
      <c r="H304" s="80">
        <f>G304*D841</f>
        <v>0</v>
      </c>
      <c r="I304" s="80">
        <f t="shared" si="26"/>
        <v>0</v>
      </c>
      <c r="J304" s="32" t="s">
        <v>448</v>
      </c>
      <c r="K304" s="37"/>
    </row>
    <row r="305" spans="1:11" x14ac:dyDescent="0.25">
      <c r="A305" s="60"/>
      <c r="B305" s="66" t="s">
        <v>449</v>
      </c>
      <c r="C305" s="35" t="s">
        <v>14</v>
      </c>
      <c r="D305" s="42">
        <v>1</v>
      </c>
      <c r="E305" s="26"/>
      <c r="F305" s="81"/>
      <c r="G305" s="59"/>
      <c r="H305" s="81"/>
      <c r="I305" s="81"/>
      <c r="J305" s="32"/>
      <c r="K305" s="37" t="s">
        <v>450</v>
      </c>
    </row>
    <row r="306" spans="1:11" x14ac:dyDescent="0.25">
      <c r="A306" s="60"/>
      <c r="B306" s="66" t="s">
        <v>451</v>
      </c>
      <c r="C306" s="35" t="s">
        <v>14</v>
      </c>
      <c r="D306" s="42">
        <v>1</v>
      </c>
      <c r="E306" s="26"/>
      <c r="F306" s="82"/>
      <c r="G306" s="59"/>
      <c r="H306" s="82"/>
      <c r="I306" s="82"/>
      <c r="J306" s="32"/>
      <c r="K306" s="37" t="s">
        <v>452</v>
      </c>
    </row>
    <row r="307" spans="1:11" x14ac:dyDescent="0.25">
      <c r="A307" s="60"/>
      <c r="B307" s="68" t="s">
        <v>447</v>
      </c>
      <c r="C307" s="35" t="s">
        <v>13</v>
      </c>
      <c r="D307" s="42">
        <v>54</v>
      </c>
      <c r="E307" s="26"/>
      <c r="F307" s="80">
        <f>D844*E307</f>
        <v>0</v>
      </c>
      <c r="G307" s="59"/>
      <c r="H307" s="80">
        <f>G307*D844</f>
        <v>0</v>
      </c>
      <c r="I307" s="80">
        <f t="shared" ref="I307" si="29">F307+H307</f>
        <v>0</v>
      </c>
      <c r="J307" s="32" t="s">
        <v>448</v>
      </c>
      <c r="K307" s="37"/>
    </row>
    <row r="308" spans="1:11" x14ac:dyDescent="0.25">
      <c r="A308" s="60"/>
      <c r="B308" s="66" t="s">
        <v>453</v>
      </c>
      <c r="C308" s="35" t="s">
        <v>14</v>
      </c>
      <c r="D308" s="42">
        <v>2</v>
      </c>
      <c r="E308" s="26"/>
      <c r="F308" s="81"/>
      <c r="G308" s="59"/>
      <c r="H308" s="81"/>
      <c r="I308" s="81"/>
      <c r="J308" s="32"/>
      <c r="K308" s="37" t="s">
        <v>454</v>
      </c>
    </row>
    <row r="309" spans="1:11" x14ac:dyDescent="0.25">
      <c r="A309" s="60"/>
      <c r="B309" s="66" t="s">
        <v>451</v>
      </c>
      <c r="C309" s="35" t="s">
        <v>14</v>
      </c>
      <c r="D309" s="42">
        <v>1</v>
      </c>
      <c r="E309" s="26"/>
      <c r="F309" s="82"/>
      <c r="G309" s="59"/>
      <c r="H309" s="82"/>
      <c r="I309" s="82"/>
      <c r="J309" s="32"/>
      <c r="K309" s="37" t="s">
        <v>452</v>
      </c>
    </row>
    <row r="310" spans="1:11" ht="45" x14ac:dyDescent="0.25">
      <c r="A310" s="60">
        <v>248</v>
      </c>
      <c r="B310" s="66" t="s">
        <v>455</v>
      </c>
      <c r="C310" s="35" t="s">
        <v>17</v>
      </c>
      <c r="D310" s="42">
        <v>8640</v>
      </c>
      <c r="E310" s="26"/>
      <c r="F310" s="32">
        <f>D847*E310</f>
        <v>0</v>
      </c>
      <c r="G310" s="59"/>
      <c r="H310" s="32">
        <f>G310*D847</f>
        <v>0</v>
      </c>
      <c r="I310" s="32">
        <f t="shared" si="26"/>
        <v>0</v>
      </c>
      <c r="J310" s="32" t="s">
        <v>107</v>
      </c>
      <c r="K310" s="37" t="s">
        <v>108</v>
      </c>
    </row>
    <row r="311" spans="1:11" x14ac:dyDescent="0.25">
      <c r="A311" s="60"/>
      <c r="B311" s="68" t="s">
        <v>456</v>
      </c>
      <c r="C311" s="35"/>
      <c r="D311" s="42"/>
      <c r="E311" s="26"/>
      <c r="F311" s="32"/>
      <c r="G311" s="59"/>
      <c r="H311" s="32"/>
      <c r="I311" s="32"/>
      <c r="J311" s="32"/>
      <c r="K311" s="37"/>
    </row>
    <row r="312" spans="1:11" x14ac:dyDescent="0.25">
      <c r="A312" s="60">
        <v>249</v>
      </c>
      <c r="B312" s="66" t="s">
        <v>457</v>
      </c>
      <c r="C312" s="35" t="s">
        <v>14</v>
      </c>
      <c r="D312" s="42">
        <v>300</v>
      </c>
      <c r="E312" s="26"/>
      <c r="F312" s="32">
        <f t="shared" ref="F312:F326" si="30">D849*E312</f>
        <v>0</v>
      </c>
      <c r="G312" s="59"/>
      <c r="H312" s="32">
        <f t="shared" ref="H312:H326" si="31">G312*D849</f>
        <v>0</v>
      </c>
      <c r="I312" s="32">
        <f t="shared" si="26"/>
        <v>0</v>
      </c>
      <c r="J312" s="32" t="s">
        <v>458</v>
      </c>
      <c r="K312" s="37" t="s">
        <v>459</v>
      </c>
    </row>
    <row r="313" spans="1:11" x14ac:dyDescent="0.25">
      <c r="A313" s="60">
        <v>250</v>
      </c>
      <c r="B313" s="66" t="s">
        <v>460</v>
      </c>
      <c r="C313" s="35" t="s">
        <v>14</v>
      </c>
      <c r="D313" s="42">
        <v>300</v>
      </c>
      <c r="E313" s="26"/>
      <c r="F313" s="32">
        <f t="shared" si="30"/>
        <v>0</v>
      </c>
      <c r="G313" s="59"/>
      <c r="H313" s="32">
        <f t="shared" si="31"/>
        <v>0</v>
      </c>
      <c r="I313" s="32">
        <f t="shared" si="26"/>
        <v>0</v>
      </c>
      <c r="J313" s="32" t="s">
        <v>458</v>
      </c>
      <c r="K313" s="37" t="s">
        <v>461</v>
      </c>
    </row>
    <row r="314" spans="1:11" x14ac:dyDescent="0.25">
      <c r="A314" s="60">
        <v>251</v>
      </c>
      <c r="B314" s="66" t="s">
        <v>462</v>
      </c>
      <c r="C314" s="35" t="s">
        <v>14</v>
      </c>
      <c r="D314" s="42">
        <v>300</v>
      </c>
      <c r="E314" s="26"/>
      <c r="F314" s="32">
        <f t="shared" si="30"/>
        <v>0</v>
      </c>
      <c r="G314" s="59"/>
      <c r="H314" s="32">
        <f t="shared" si="31"/>
        <v>0</v>
      </c>
      <c r="I314" s="32">
        <f t="shared" si="26"/>
        <v>0</v>
      </c>
      <c r="J314" s="32" t="s">
        <v>458</v>
      </c>
      <c r="K314" s="37" t="s">
        <v>463</v>
      </c>
    </row>
    <row r="315" spans="1:11" x14ac:dyDescent="0.25">
      <c r="A315" s="60">
        <v>252</v>
      </c>
      <c r="B315" s="66" t="s">
        <v>464</v>
      </c>
      <c r="C315" s="35" t="s">
        <v>14</v>
      </c>
      <c r="D315" s="42">
        <v>300</v>
      </c>
      <c r="E315" s="26"/>
      <c r="F315" s="32">
        <f t="shared" si="30"/>
        <v>0</v>
      </c>
      <c r="G315" s="59"/>
      <c r="H315" s="32">
        <f t="shared" si="31"/>
        <v>0</v>
      </c>
      <c r="I315" s="32">
        <f t="shared" si="26"/>
        <v>0</v>
      </c>
      <c r="J315" s="32" t="s">
        <v>458</v>
      </c>
      <c r="K315" s="37" t="s">
        <v>465</v>
      </c>
    </row>
    <row r="316" spans="1:11" x14ac:dyDescent="0.25">
      <c r="A316" s="60">
        <v>253</v>
      </c>
      <c r="B316" s="66" t="s">
        <v>466</v>
      </c>
      <c r="C316" s="35" t="s">
        <v>14</v>
      </c>
      <c r="D316" s="42">
        <v>900</v>
      </c>
      <c r="E316" s="26"/>
      <c r="F316" s="32">
        <f t="shared" si="30"/>
        <v>0</v>
      </c>
      <c r="G316" s="59"/>
      <c r="H316" s="32">
        <f t="shared" si="31"/>
        <v>0</v>
      </c>
      <c r="I316" s="32">
        <f t="shared" ref="I316:I326" si="32">F316+H316</f>
        <v>0</v>
      </c>
      <c r="J316" s="32" t="s">
        <v>458</v>
      </c>
      <c r="K316" s="37" t="s">
        <v>467</v>
      </c>
    </row>
    <row r="317" spans="1:11" x14ac:dyDescent="0.25">
      <c r="A317" s="60">
        <v>254</v>
      </c>
      <c r="B317" s="66" t="s">
        <v>468</v>
      </c>
      <c r="C317" s="35" t="s">
        <v>14</v>
      </c>
      <c r="D317" s="42">
        <v>9</v>
      </c>
      <c r="E317" s="26"/>
      <c r="F317" s="32">
        <f t="shared" si="30"/>
        <v>0</v>
      </c>
      <c r="G317" s="59"/>
      <c r="H317" s="32">
        <f t="shared" si="31"/>
        <v>0</v>
      </c>
      <c r="I317" s="32">
        <f t="shared" si="32"/>
        <v>0</v>
      </c>
      <c r="J317" s="32" t="s">
        <v>458</v>
      </c>
      <c r="K317" s="37" t="s">
        <v>469</v>
      </c>
    </row>
    <row r="318" spans="1:11" x14ac:dyDescent="0.25">
      <c r="A318" s="60">
        <v>255</v>
      </c>
      <c r="B318" s="66" t="s">
        <v>470</v>
      </c>
      <c r="C318" s="35" t="s">
        <v>14</v>
      </c>
      <c r="D318" s="42">
        <v>9</v>
      </c>
      <c r="E318" s="26"/>
      <c r="F318" s="32">
        <f t="shared" si="30"/>
        <v>0</v>
      </c>
      <c r="G318" s="59"/>
      <c r="H318" s="32">
        <f t="shared" si="31"/>
        <v>0</v>
      </c>
      <c r="I318" s="32">
        <f t="shared" si="32"/>
        <v>0</v>
      </c>
      <c r="J318" s="32" t="s">
        <v>458</v>
      </c>
      <c r="K318" s="37" t="s">
        <v>471</v>
      </c>
    </row>
    <row r="319" spans="1:11" ht="45" x14ac:dyDescent="0.25">
      <c r="A319" s="60">
        <v>256</v>
      </c>
      <c r="B319" s="66" t="s">
        <v>472</v>
      </c>
      <c r="C319" s="35" t="s">
        <v>14</v>
      </c>
      <c r="D319" s="42">
        <v>9</v>
      </c>
      <c r="E319" s="26"/>
      <c r="F319" s="32">
        <f t="shared" si="30"/>
        <v>0</v>
      </c>
      <c r="G319" s="59"/>
      <c r="H319" s="32">
        <f t="shared" si="31"/>
        <v>0</v>
      </c>
      <c r="I319" s="32">
        <f t="shared" si="32"/>
        <v>0</v>
      </c>
      <c r="J319" s="32" t="s">
        <v>458</v>
      </c>
      <c r="K319" s="37" t="s">
        <v>473</v>
      </c>
    </row>
    <row r="320" spans="1:11" x14ac:dyDescent="0.25">
      <c r="A320" s="60">
        <v>257</v>
      </c>
      <c r="B320" s="66" t="s">
        <v>474</v>
      </c>
      <c r="C320" s="35" t="s">
        <v>14</v>
      </c>
      <c r="D320" s="42">
        <v>9</v>
      </c>
      <c r="E320" s="26"/>
      <c r="F320" s="32">
        <f t="shared" si="30"/>
        <v>0</v>
      </c>
      <c r="G320" s="59"/>
      <c r="H320" s="32">
        <f t="shared" si="31"/>
        <v>0</v>
      </c>
      <c r="I320" s="32">
        <f t="shared" si="32"/>
        <v>0</v>
      </c>
      <c r="J320" s="32" t="s">
        <v>458</v>
      </c>
      <c r="K320" s="37" t="s">
        <v>475</v>
      </c>
    </row>
    <row r="321" spans="1:11" x14ac:dyDescent="0.25">
      <c r="A321" s="60">
        <v>258</v>
      </c>
      <c r="B321" s="66" t="s">
        <v>384</v>
      </c>
      <c r="C321" s="35" t="s">
        <v>14</v>
      </c>
      <c r="D321" s="42">
        <v>8</v>
      </c>
      <c r="E321" s="26"/>
      <c r="F321" s="32">
        <f t="shared" si="30"/>
        <v>0</v>
      </c>
      <c r="G321" s="59"/>
      <c r="H321" s="32">
        <f t="shared" si="31"/>
        <v>0</v>
      </c>
      <c r="I321" s="32">
        <f t="shared" si="32"/>
        <v>0</v>
      </c>
      <c r="J321" s="32" t="s">
        <v>110</v>
      </c>
      <c r="K321" s="37">
        <v>59301</v>
      </c>
    </row>
    <row r="322" spans="1:11" ht="30" x14ac:dyDescent="0.25">
      <c r="A322" s="60">
        <v>259</v>
      </c>
      <c r="B322" s="66" t="s">
        <v>334</v>
      </c>
      <c r="C322" s="35" t="s">
        <v>17</v>
      </c>
      <c r="D322" s="42">
        <v>1500</v>
      </c>
      <c r="E322" s="26"/>
      <c r="F322" s="32">
        <f t="shared" si="30"/>
        <v>0</v>
      </c>
      <c r="G322" s="59"/>
      <c r="H322" s="32">
        <f t="shared" si="31"/>
        <v>0</v>
      </c>
      <c r="I322" s="32">
        <f t="shared" si="32"/>
        <v>0</v>
      </c>
      <c r="J322" s="32" t="s">
        <v>110</v>
      </c>
      <c r="K322" s="37">
        <v>91920</v>
      </c>
    </row>
    <row r="323" spans="1:11" x14ac:dyDescent="0.25">
      <c r="A323" s="60">
        <v>260</v>
      </c>
      <c r="B323" s="66" t="s">
        <v>335</v>
      </c>
      <c r="C323" s="35" t="s">
        <v>14</v>
      </c>
      <c r="D323" s="42">
        <v>2220</v>
      </c>
      <c r="E323" s="26"/>
      <c r="F323" s="32">
        <f t="shared" si="30"/>
        <v>0</v>
      </c>
      <c r="G323" s="59"/>
      <c r="H323" s="32">
        <f t="shared" si="31"/>
        <v>0</v>
      </c>
      <c r="I323" s="32">
        <f t="shared" si="32"/>
        <v>0</v>
      </c>
      <c r="J323" s="32" t="s">
        <v>110</v>
      </c>
      <c r="K323" s="37">
        <v>51020</v>
      </c>
    </row>
    <row r="324" spans="1:11" x14ac:dyDescent="0.25">
      <c r="A324" s="60">
        <v>261</v>
      </c>
      <c r="B324" s="66" t="s">
        <v>426</v>
      </c>
      <c r="C324" s="35" t="s">
        <v>17</v>
      </c>
      <c r="D324" s="42">
        <v>156</v>
      </c>
      <c r="E324" s="26"/>
      <c r="F324" s="32">
        <f t="shared" si="30"/>
        <v>0</v>
      </c>
      <c r="G324" s="59"/>
      <c r="H324" s="32">
        <f t="shared" si="31"/>
        <v>0</v>
      </c>
      <c r="I324" s="32">
        <f t="shared" si="32"/>
        <v>0</v>
      </c>
      <c r="J324" s="32" t="s">
        <v>110</v>
      </c>
      <c r="K324" s="37">
        <v>63920</v>
      </c>
    </row>
    <row r="325" spans="1:11" x14ac:dyDescent="0.25">
      <c r="A325" s="60">
        <v>262</v>
      </c>
      <c r="B325" s="66" t="s">
        <v>388</v>
      </c>
      <c r="C325" s="35" t="s">
        <v>14</v>
      </c>
      <c r="D325" s="42">
        <v>50</v>
      </c>
      <c r="E325" s="26"/>
      <c r="F325" s="32">
        <f t="shared" si="30"/>
        <v>0</v>
      </c>
      <c r="G325" s="59"/>
      <c r="H325" s="32">
        <f t="shared" si="31"/>
        <v>0</v>
      </c>
      <c r="I325" s="32">
        <f t="shared" si="32"/>
        <v>0</v>
      </c>
      <c r="J325" s="32" t="s">
        <v>389</v>
      </c>
      <c r="K325" s="37" t="s">
        <v>390</v>
      </c>
    </row>
    <row r="326" spans="1:11" ht="30" x14ac:dyDescent="0.25">
      <c r="A326" s="60">
        <v>263</v>
      </c>
      <c r="B326" s="66" t="s">
        <v>391</v>
      </c>
      <c r="C326" s="35" t="s">
        <v>13</v>
      </c>
      <c r="D326" s="42">
        <v>1</v>
      </c>
      <c r="E326" s="26"/>
      <c r="F326" s="32">
        <f t="shared" si="30"/>
        <v>0</v>
      </c>
      <c r="G326" s="59"/>
      <c r="H326" s="32">
        <f t="shared" si="31"/>
        <v>0</v>
      </c>
      <c r="I326" s="32">
        <f t="shared" si="32"/>
        <v>0</v>
      </c>
      <c r="J326" s="32"/>
      <c r="K326" s="37"/>
    </row>
    <row r="327" spans="1:11" ht="15.75" x14ac:dyDescent="0.25">
      <c r="A327" s="60"/>
      <c r="B327" s="67" t="s">
        <v>476</v>
      </c>
      <c r="C327" s="35"/>
      <c r="D327" s="42"/>
      <c r="E327" s="26"/>
      <c r="F327" s="32"/>
      <c r="G327" s="59"/>
      <c r="H327" s="32"/>
      <c r="I327" s="32"/>
      <c r="J327" s="32"/>
      <c r="K327" s="37"/>
    </row>
    <row r="328" spans="1:11" x14ac:dyDescent="0.25">
      <c r="A328" s="60"/>
      <c r="B328" s="68" t="s">
        <v>114</v>
      </c>
      <c r="C328" s="35"/>
      <c r="D328" s="42"/>
      <c r="E328" s="26"/>
      <c r="F328" s="32"/>
      <c r="G328" s="59"/>
      <c r="H328" s="32"/>
      <c r="I328" s="32"/>
      <c r="J328" s="32"/>
      <c r="K328" s="37"/>
    </row>
    <row r="329" spans="1:11" x14ac:dyDescent="0.25">
      <c r="A329" s="60">
        <v>264</v>
      </c>
      <c r="B329" s="66" t="s">
        <v>477</v>
      </c>
      <c r="C329" s="35" t="s">
        <v>14</v>
      </c>
      <c r="D329" s="42">
        <v>2</v>
      </c>
      <c r="E329" s="26"/>
      <c r="F329" s="32">
        <f>D866*E329</f>
        <v>0</v>
      </c>
      <c r="G329" s="59"/>
      <c r="H329" s="32">
        <f>G329*D866</f>
        <v>0</v>
      </c>
      <c r="I329" s="32">
        <f t="shared" ref="I329:I343" si="33">F329+H329</f>
        <v>0</v>
      </c>
      <c r="J329" s="32" t="s">
        <v>478</v>
      </c>
      <c r="K329" s="37" t="s">
        <v>479</v>
      </c>
    </row>
    <row r="330" spans="1:11" x14ac:dyDescent="0.25">
      <c r="A330" s="60">
        <v>265</v>
      </c>
      <c r="B330" s="66" t="s">
        <v>480</v>
      </c>
      <c r="C330" s="35" t="s">
        <v>14</v>
      </c>
      <c r="D330" s="42">
        <v>13</v>
      </c>
      <c r="E330" s="26"/>
      <c r="F330" s="32">
        <f>D787*E330</f>
        <v>0</v>
      </c>
      <c r="G330" s="59"/>
      <c r="H330" s="32">
        <f>G330*D787</f>
        <v>0</v>
      </c>
      <c r="I330" s="32">
        <f t="shared" si="33"/>
        <v>0</v>
      </c>
      <c r="J330" s="32" t="s">
        <v>478</v>
      </c>
      <c r="K330" s="37" t="s">
        <v>481</v>
      </c>
    </row>
    <row r="331" spans="1:11" x14ac:dyDescent="0.25">
      <c r="A331" s="60">
        <v>266</v>
      </c>
      <c r="B331" s="66" t="s">
        <v>482</v>
      </c>
      <c r="C331" s="35" t="s">
        <v>14</v>
      </c>
      <c r="D331" s="42">
        <v>130</v>
      </c>
      <c r="E331" s="26"/>
      <c r="F331" s="32">
        <f>D788*E331</f>
        <v>0</v>
      </c>
      <c r="G331" s="59"/>
      <c r="H331" s="32">
        <f>G331*D788</f>
        <v>0</v>
      </c>
      <c r="I331" s="32">
        <f t="shared" si="33"/>
        <v>0</v>
      </c>
      <c r="J331" s="32" t="s">
        <v>478</v>
      </c>
      <c r="K331" s="37" t="s">
        <v>483</v>
      </c>
    </row>
    <row r="332" spans="1:11" x14ac:dyDescent="0.25">
      <c r="A332" s="60">
        <v>267</v>
      </c>
      <c r="B332" s="66" t="s">
        <v>484</v>
      </c>
      <c r="C332" s="35" t="s">
        <v>14</v>
      </c>
      <c r="D332" s="42">
        <v>2</v>
      </c>
      <c r="E332" s="26"/>
      <c r="F332" s="32">
        <f>D789*E332</f>
        <v>0</v>
      </c>
      <c r="G332" s="59"/>
      <c r="H332" s="32">
        <f>G332*D789</f>
        <v>0</v>
      </c>
      <c r="I332" s="32">
        <f t="shared" si="33"/>
        <v>0</v>
      </c>
      <c r="J332" s="32" t="s">
        <v>478</v>
      </c>
      <c r="K332" s="37" t="s">
        <v>485</v>
      </c>
    </row>
    <row r="333" spans="1:11" x14ac:dyDescent="0.25">
      <c r="A333" s="60">
        <v>268</v>
      </c>
      <c r="B333" s="66" t="s">
        <v>486</v>
      </c>
      <c r="C333" s="35" t="s">
        <v>14</v>
      </c>
      <c r="D333" s="42">
        <v>2</v>
      </c>
      <c r="E333" s="26"/>
      <c r="F333" s="32">
        <f>D790*E333</f>
        <v>0</v>
      </c>
      <c r="G333" s="59"/>
      <c r="H333" s="32">
        <f>G333*D790</f>
        <v>0</v>
      </c>
      <c r="I333" s="32">
        <f t="shared" si="33"/>
        <v>0</v>
      </c>
      <c r="J333" s="32" t="s">
        <v>478</v>
      </c>
      <c r="K333" s="37" t="s">
        <v>487</v>
      </c>
    </row>
    <row r="334" spans="1:11" x14ac:dyDescent="0.25">
      <c r="A334" s="60"/>
      <c r="B334" s="68" t="s">
        <v>99</v>
      </c>
      <c r="C334" s="35"/>
      <c r="D334" s="42"/>
      <c r="E334" s="26"/>
      <c r="F334" s="32"/>
      <c r="G334" s="59"/>
      <c r="H334" s="32"/>
      <c r="I334" s="32"/>
      <c r="J334" s="32"/>
      <c r="K334" s="37"/>
    </row>
    <row r="335" spans="1:11" ht="45" x14ac:dyDescent="0.25">
      <c r="A335" s="60">
        <v>269</v>
      </c>
      <c r="B335" s="66" t="s">
        <v>100</v>
      </c>
      <c r="C335" s="35" t="s">
        <v>17</v>
      </c>
      <c r="D335" s="42">
        <v>200</v>
      </c>
      <c r="E335" s="26"/>
      <c r="F335" s="32">
        <f t="shared" ref="F335:F343" si="34">D792*E335</f>
        <v>0</v>
      </c>
      <c r="G335" s="59"/>
      <c r="H335" s="32">
        <f t="shared" ref="H335:H343" si="35">G335*D792</f>
        <v>0</v>
      </c>
      <c r="I335" s="32">
        <f t="shared" si="33"/>
        <v>0</v>
      </c>
      <c r="J335" s="32" t="s">
        <v>488</v>
      </c>
      <c r="K335" s="37" t="s">
        <v>489</v>
      </c>
    </row>
    <row r="336" spans="1:11" x14ac:dyDescent="0.25">
      <c r="A336" s="60">
        <v>270</v>
      </c>
      <c r="B336" s="66" t="s">
        <v>490</v>
      </c>
      <c r="C336" s="35" t="s">
        <v>17</v>
      </c>
      <c r="D336" s="42">
        <v>90</v>
      </c>
      <c r="E336" s="26"/>
      <c r="F336" s="32">
        <f t="shared" si="34"/>
        <v>0</v>
      </c>
      <c r="G336" s="59"/>
      <c r="H336" s="32">
        <f t="shared" si="35"/>
        <v>0</v>
      </c>
      <c r="I336" s="32">
        <f t="shared" si="33"/>
        <v>0</v>
      </c>
      <c r="J336" s="32"/>
      <c r="K336" s="37"/>
    </row>
    <row r="337" spans="1:11" x14ac:dyDescent="0.25">
      <c r="A337" s="60">
        <v>271</v>
      </c>
      <c r="B337" s="66" t="s">
        <v>491</v>
      </c>
      <c r="C337" s="35" t="s">
        <v>17</v>
      </c>
      <c r="D337" s="42">
        <v>90</v>
      </c>
      <c r="E337" s="26"/>
      <c r="F337" s="32">
        <f t="shared" si="34"/>
        <v>0</v>
      </c>
      <c r="G337" s="59"/>
      <c r="H337" s="32">
        <f t="shared" si="35"/>
        <v>0</v>
      </c>
      <c r="I337" s="32">
        <f t="shared" si="33"/>
        <v>0</v>
      </c>
      <c r="J337" s="32" t="s">
        <v>110</v>
      </c>
      <c r="K337" s="37">
        <v>91916</v>
      </c>
    </row>
    <row r="338" spans="1:11" x14ac:dyDescent="0.25">
      <c r="A338" s="60">
        <v>272</v>
      </c>
      <c r="B338" s="66" t="s">
        <v>492</v>
      </c>
      <c r="C338" s="35" t="s">
        <v>14</v>
      </c>
      <c r="D338" s="42">
        <v>5</v>
      </c>
      <c r="E338" s="26"/>
      <c r="F338" s="32">
        <f t="shared" si="34"/>
        <v>0</v>
      </c>
      <c r="G338" s="59"/>
      <c r="H338" s="32">
        <f t="shared" si="35"/>
        <v>0</v>
      </c>
      <c r="I338" s="32">
        <f t="shared" si="33"/>
        <v>0</v>
      </c>
      <c r="J338" s="32"/>
      <c r="K338" s="37"/>
    </row>
    <row r="339" spans="1:11" x14ac:dyDescent="0.25">
      <c r="A339" s="60">
        <v>273</v>
      </c>
      <c r="B339" s="66" t="s">
        <v>493</v>
      </c>
      <c r="C339" s="35" t="s">
        <v>14</v>
      </c>
      <c r="D339" s="42">
        <v>2</v>
      </c>
      <c r="E339" s="26"/>
      <c r="F339" s="32">
        <f t="shared" si="34"/>
        <v>0</v>
      </c>
      <c r="G339" s="59"/>
      <c r="H339" s="32">
        <f t="shared" si="35"/>
        <v>0</v>
      </c>
      <c r="I339" s="32">
        <f t="shared" si="33"/>
        <v>0</v>
      </c>
      <c r="J339" s="32"/>
      <c r="K339" s="37"/>
    </row>
    <row r="340" spans="1:11" x14ac:dyDescent="0.25">
      <c r="A340" s="60">
        <v>274</v>
      </c>
      <c r="B340" s="66" t="s">
        <v>494</v>
      </c>
      <c r="C340" s="35" t="s">
        <v>14</v>
      </c>
      <c r="D340" s="42">
        <v>18</v>
      </c>
      <c r="E340" s="26"/>
      <c r="F340" s="32">
        <f t="shared" si="34"/>
        <v>0</v>
      </c>
      <c r="G340" s="59"/>
      <c r="H340" s="32">
        <f t="shared" si="35"/>
        <v>0</v>
      </c>
      <c r="I340" s="32">
        <f t="shared" si="33"/>
        <v>0</v>
      </c>
      <c r="J340" s="32"/>
      <c r="K340" s="37"/>
    </row>
    <row r="341" spans="1:11" x14ac:dyDescent="0.25">
      <c r="A341" s="60">
        <v>275</v>
      </c>
      <c r="B341" s="66" t="s">
        <v>495</v>
      </c>
      <c r="C341" s="35" t="s">
        <v>14</v>
      </c>
      <c r="D341" s="42">
        <v>2</v>
      </c>
      <c r="E341" s="26"/>
      <c r="F341" s="32">
        <f t="shared" si="34"/>
        <v>0</v>
      </c>
      <c r="G341" s="59"/>
      <c r="H341" s="32">
        <f t="shared" si="35"/>
        <v>0</v>
      </c>
      <c r="I341" s="32">
        <f t="shared" si="33"/>
        <v>0</v>
      </c>
      <c r="J341" s="32"/>
      <c r="K341" s="37" t="s">
        <v>496</v>
      </c>
    </row>
    <row r="342" spans="1:11" x14ac:dyDescent="0.25">
      <c r="A342" s="60">
        <v>276</v>
      </c>
      <c r="B342" s="66" t="s">
        <v>497</v>
      </c>
      <c r="C342" s="35" t="s">
        <v>498</v>
      </c>
      <c r="D342" s="42">
        <v>2</v>
      </c>
      <c r="E342" s="26"/>
      <c r="F342" s="32">
        <f t="shared" si="34"/>
        <v>0</v>
      </c>
      <c r="G342" s="59"/>
      <c r="H342" s="32">
        <f t="shared" si="35"/>
        <v>0</v>
      </c>
      <c r="I342" s="32">
        <f t="shared" si="33"/>
        <v>0</v>
      </c>
      <c r="J342" s="32"/>
      <c r="K342" s="37"/>
    </row>
    <row r="343" spans="1:11" ht="30" x14ac:dyDescent="0.25">
      <c r="A343" s="60">
        <v>277</v>
      </c>
      <c r="B343" s="66" t="s">
        <v>499</v>
      </c>
      <c r="C343" s="35" t="s">
        <v>14</v>
      </c>
      <c r="D343" s="42">
        <v>10</v>
      </c>
      <c r="E343" s="26"/>
      <c r="F343" s="32">
        <f t="shared" si="34"/>
        <v>0</v>
      </c>
      <c r="G343" s="59"/>
      <c r="H343" s="32">
        <f t="shared" si="35"/>
        <v>0</v>
      </c>
      <c r="I343" s="32">
        <f t="shared" si="33"/>
        <v>0</v>
      </c>
      <c r="J343" s="32"/>
      <c r="K343" s="37"/>
    </row>
    <row r="344" spans="1:11" ht="15.75" x14ac:dyDescent="0.25">
      <c r="A344" s="60"/>
      <c r="B344" s="67" t="s">
        <v>500</v>
      </c>
      <c r="C344" s="35"/>
      <c r="D344" s="42"/>
      <c r="E344" s="26"/>
      <c r="F344" s="32"/>
      <c r="G344" s="59"/>
      <c r="H344" s="32"/>
      <c r="I344" s="32"/>
      <c r="J344" s="32"/>
      <c r="K344" s="37"/>
    </row>
    <row r="345" spans="1:11" ht="15.75" x14ac:dyDescent="0.25">
      <c r="A345" s="60"/>
      <c r="B345" s="67" t="s">
        <v>501</v>
      </c>
      <c r="C345" s="35" t="s">
        <v>502</v>
      </c>
      <c r="D345" s="42">
        <v>1</v>
      </c>
      <c r="E345" s="26"/>
      <c r="F345" s="32">
        <f>D802*E345</f>
        <v>0</v>
      </c>
      <c r="G345" s="59"/>
      <c r="H345" s="32">
        <f>G345*D802</f>
        <v>0</v>
      </c>
      <c r="I345" s="32">
        <f t="shared" ref="I345:I403" si="36">F345+H345</f>
        <v>0</v>
      </c>
      <c r="J345" s="32"/>
      <c r="K345" s="37"/>
    </row>
    <row r="346" spans="1:11" ht="15.75" x14ac:dyDescent="0.25">
      <c r="A346" s="60">
        <v>278</v>
      </c>
      <c r="B346" s="70" t="s">
        <v>503</v>
      </c>
      <c r="C346" s="35" t="s">
        <v>12</v>
      </c>
      <c r="D346" s="42">
        <v>1</v>
      </c>
      <c r="E346" s="26"/>
      <c r="F346" s="32">
        <f>D803*E346</f>
        <v>0</v>
      </c>
      <c r="G346" s="59"/>
      <c r="H346" s="32">
        <f>G346*D803</f>
        <v>0</v>
      </c>
      <c r="I346" s="32">
        <f t="shared" si="36"/>
        <v>0</v>
      </c>
      <c r="J346" s="32" t="s">
        <v>504</v>
      </c>
      <c r="K346" s="37" t="s">
        <v>505</v>
      </c>
    </row>
    <row r="347" spans="1:11" ht="15.75" x14ac:dyDescent="0.25">
      <c r="A347" s="60">
        <v>279</v>
      </c>
      <c r="B347" s="70" t="s">
        <v>506</v>
      </c>
      <c r="C347" s="35" t="s">
        <v>12</v>
      </c>
      <c r="D347" s="42">
        <v>2</v>
      </c>
      <c r="E347" s="26"/>
      <c r="F347" s="32">
        <f>D804*E347</f>
        <v>0</v>
      </c>
      <c r="G347" s="59"/>
      <c r="H347" s="32">
        <f>G347*D804</f>
        <v>0</v>
      </c>
      <c r="I347" s="32">
        <f t="shared" si="36"/>
        <v>0</v>
      </c>
      <c r="J347" s="32" t="s">
        <v>504</v>
      </c>
      <c r="K347" s="37" t="s">
        <v>507</v>
      </c>
    </row>
    <row r="348" spans="1:11" ht="15.75" x14ac:dyDescent="0.25">
      <c r="A348" s="60">
        <v>280</v>
      </c>
      <c r="B348" s="70" t="s">
        <v>508</v>
      </c>
      <c r="C348" s="35" t="s">
        <v>12</v>
      </c>
      <c r="D348" s="42">
        <v>1</v>
      </c>
      <c r="E348" s="26"/>
      <c r="F348" s="32">
        <f>D805*E348</f>
        <v>0</v>
      </c>
      <c r="G348" s="59"/>
      <c r="H348" s="32">
        <f>G348*D805</f>
        <v>0</v>
      </c>
      <c r="I348" s="32">
        <f t="shared" si="36"/>
        <v>0</v>
      </c>
      <c r="J348" s="32" t="s">
        <v>504</v>
      </c>
      <c r="K348" s="37" t="s">
        <v>509</v>
      </c>
    </row>
    <row r="349" spans="1:11" ht="15.75" x14ac:dyDescent="0.25">
      <c r="A349" s="60">
        <v>281</v>
      </c>
      <c r="B349" s="70" t="s">
        <v>510</v>
      </c>
      <c r="C349" s="35" t="s">
        <v>12</v>
      </c>
      <c r="D349" s="42">
        <v>3</v>
      </c>
      <c r="E349" s="26"/>
      <c r="F349" s="32">
        <f>D806*E349</f>
        <v>0</v>
      </c>
      <c r="G349" s="59"/>
      <c r="H349" s="32">
        <f>G349*D806</f>
        <v>0</v>
      </c>
      <c r="I349" s="32">
        <f t="shared" si="36"/>
        <v>0</v>
      </c>
      <c r="J349" s="32" t="s">
        <v>504</v>
      </c>
      <c r="K349" s="37" t="s">
        <v>511</v>
      </c>
    </row>
    <row r="350" spans="1:11" ht="15.75" x14ac:dyDescent="0.25">
      <c r="A350" s="60"/>
      <c r="B350" s="70"/>
      <c r="C350" s="35"/>
      <c r="D350" s="42"/>
      <c r="E350" s="26"/>
      <c r="F350" s="32"/>
      <c r="G350" s="59"/>
      <c r="H350" s="32"/>
      <c r="I350" s="32"/>
      <c r="J350" s="32"/>
      <c r="K350" s="37"/>
    </row>
    <row r="351" spans="1:11" ht="15.75" x14ac:dyDescent="0.25">
      <c r="A351" s="60">
        <v>282</v>
      </c>
      <c r="B351" s="67" t="s">
        <v>512</v>
      </c>
      <c r="C351" s="35" t="s">
        <v>502</v>
      </c>
      <c r="D351" s="42">
        <v>1</v>
      </c>
      <c r="E351" s="26"/>
      <c r="F351" s="32">
        <f t="shared" ref="F351:F359" si="37">D808*E351</f>
        <v>0</v>
      </c>
      <c r="G351" s="59"/>
      <c r="H351" s="32">
        <f t="shared" ref="H351:H359" si="38">G351*D808</f>
        <v>0</v>
      </c>
      <c r="I351" s="32">
        <f t="shared" si="36"/>
        <v>0</v>
      </c>
      <c r="J351" s="32"/>
      <c r="K351" s="37"/>
    </row>
    <row r="352" spans="1:11" ht="15.75" x14ac:dyDescent="0.25">
      <c r="A352" s="60">
        <v>283</v>
      </c>
      <c r="B352" s="70" t="s">
        <v>513</v>
      </c>
      <c r="C352" s="35" t="s">
        <v>12</v>
      </c>
      <c r="D352" s="42">
        <v>1</v>
      </c>
      <c r="E352" s="26"/>
      <c r="F352" s="32">
        <f t="shared" si="37"/>
        <v>0</v>
      </c>
      <c r="G352" s="59"/>
      <c r="H352" s="32">
        <f t="shared" si="38"/>
        <v>0</v>
      </c>
      <c r="I352" s="32">
        <f t="shared" si="36"/>
        <v>0</v>
      </c>
      <c r="J352" s="32" t="s">
        <v>504</v>
      </c>
      <c r="K352" s="37" t="s">
        <v>514</v>
      </c>
    </row>
    <row r="353" spans="1:11" ht="15.75" x14ac:dyDescent="0.25">
      <c r="A353" s="60">
        <v>284</v>
      </c>
      <c r="B353" s="70" t="s">
        <v>515</v>
      </c>
      <c r="C353" s="35" t="s">
        <v>12</v>
      </c>
      <c r="D353" s="42">
        <v>2</v>
      </c>
      <c r="E353" s="26"/>
      <c r="F353" s="32">
        <f t="shared" si="37"/>
        <v>0</v>
      </c>
      <c r="G353" s="59"/>
      <c r="H353" s="32">
        <f t="shared" si="38"/>
        <v>0</v>
      </c>
      <c r="I353" s="32">
        <f t="shared" si="36"/>
        <v>0</v>
      </c>
      <c r="J353" s="32" t="s">
        <v>504</v>
      </c>
      <c r="K353" s="37" t="s">
        <v>509</v>
      </c>
    </row>
    <row r="354" spans="1:11" ht="15.75" x14ac:dyDescent="0.25">
      <c r="A354" s="60">
        <v>285</v>
      </c>
      <c r="B354" s="70" t="s">
        <v>516</v>
      </c>
      <c r="C354" s="35" t="s">
        <v>12</v>
      </c>
      <c r="D354" s="42">
        <v>1</v>
      </c>
      <c r="E354" s="26"/>
      <c r="F354" s="32">
        <f t="shared" si="37"/>
        <v>0</v>
      </c>
      <c r="G354" s="59"/>
      <c r="H354" s="32">
        <f t="shared" si="38"/>
        <v>0</v>
      </c>
      <c r="I354" s="32">
        <f t="shared" si="36"/>
        <v>0</v>
      </c>
      <c r="J354" s="32" t="s">
        <v>504</v>
      </c>
      <c r="K354" s="37" t="s">
        <v>517</v>
      </c>
    </row>
    <row r="355" spans="1:11" ht="15.75" x14ac:dyDescent="0.25">
      <c r="A355" s="60">
        <v>286</v>
      </c>
      <c r="B355" s="70" t="s">
        <v>518</v>
      </c>
      <c r="C355" s="35" t="s">
        <v>12</v>
      </c>
      <c r="D355" s="42">
        <v>1</v>
      </c>
      <c r="E355" s="26"/>
      <c r="F355" s="32">
        <f t="shared" si="37"/>
        <v>0</v>
      </c>
      <c r="G355" s="59"/>
      <c r="H355" s="32">
        <f t="shared" si="38"/>
        <v>0</v>
      </c>
      <c r="I355" s="32">
        <f t="shared" si="36"/>
        <v>0</v>
      </c>
      <c r="J355" s="32" t="s">
        <v>504</v>
      </c>
      <c r="K355" s="37" t="s">
        <v>519</v>
      </c>
    </row>
    <row r="356" spans="1:11" ht="15.75" x14ac:dyDescent="0.25">
      <c r="A356" s="60">
        <v>287</v>
      </c>
      <c r="B356" s="70" t="s">
        <v>520</v>
      </c>
      <c r="C356" s="35" t="s">
        <v>12</v>
      </c>
      <c r="D356" s="42">
        <v>1</v>
      </c>
      <c r="E356" s="26"/>
      <c r="F356" s="32">
        <f t="shared" si="37"/>
        <v>0</v>
      </c>
      <c r="G356" s="59"/>
      <c r="H356" s="32">
        <f t="shared" si="38"/>
        <v>0</v>
      </c>
      <c r="I356" s="32">
        <f t="shared" si="36"/>
        <v>0</v>
      </c>
      <c r="J356" s="32" t="s">
        <v>504</v>
      </c>
      <c r="K356" s="37" t="s">
        <v>517</v>
      </c>
    </row>
    <row r="357" spans="1:11" ht="15.75" x14ac:dyDescent="0.25">
      <c r="A357" s="60">
        <v>288</v>
      </c>
      <c r="B357" s="70" t="s">
        <v>510</v>
      </c>
      <c r="C357" s="35" t="s">
        <v>12</v>
      </c>
      <c r="D357" s="42">
        <v>1</v>
      </c>
      <c r="E357" s="26"/>
      <c r="F357" s="32">
        <f t="shared" si="37"/>
        <v>0</v>
      </c>
      <c r="G357" s="59"/>
      <c r="H357" s="32">
        <f t="shared" si="38"/>
        <v>0</v>
      </c>
      <c r="I357" s="32">
        <f t="shared" si="36"/>
        <v>0</v>
      </c>
      <c r="J357" s="32" t="s">
        <v>504</v>
      </c>
      <c r="K357" s="37" t="s">
        <v>521</v>
      </c>
    </row>
    <row r="358" spans="1:11" ht="15.75" x14ac:dyDescent="0.25">
      <c r="A358" s="60">
        <v>289</v>
      </c>
      <c r="B358" s="70" t="s">
        <v>522</v>
      </c>
      <c r="C358" s="35" t="s">
        <v>12</v>
      </c>
      <c r="D358" s="42">
        <v>1</v>
      </c>
      <c r="E358" s="26"/>
      <c r="F358" s="32">
        <f t="shared" si="37"/>
        <v>0</v>
      </c>
      <c r="G358" s="59"/>
      <c r="H358" s="32">
        <f t="shared" si="38"/>
        <v>0</v>
      </c>
      <c r="I358" s="32">
        <f t="shared" si="36"/>
        <v>0</v>
      </c>
      <c r="J358" s="32" t="s">
        <v>504</v>
      </c>
      <c r="K358" s="37" t="s">
        <v>523</v>
      </c>
    </row>
    <row r="359" spans="1:11" ht="15.75" x14ac:dyDescent="0.25">
      <c r="A359" s="60">
        <v>290</v>
      </c>
      <c r="B359" s="70" t="s">
        <v>524</v>
      </c>
      <c r="C359" s="35" t="s">
        <v>12</v>
      </c>
      <c r="D359" s="42">
        <v>1</v>
      </c>
      <c r="E359" s="26"/>
      <c r="F359" s="32">
        <f t="shared" si="37"/>
        <v>0</v>
      </c>
      <c r="G359" s="59"/>
      <c r="H359" s="32">
        <f t="shared" si="38"/>
        <v>0</v>
      </c>
      <c r="I359" s="32">
        <f t="shared" si="36"/>
        <v>0</v>
      </c>
      <c r="J359" s="32" t="s">
        <v>504</v>
      </c>
      <c r="K359" s="37" t="s">
        <v>525</v>
      </c>
    </row>
    <row r="360" spans="1:11" ht="15.75" x14ac:dyDescent="0.25">
      <c r="A360" s="60"/>
      <c r="B360" s="70"/>
      <c r="C360" s="35"/>
      <c r="D360" s="42"/>
      <c r="E360" s="26"/>
      <c r="F360" s="32"/>
      <c r="G360" s="59"/>
      <c r="H360" s="32"/>
      <c r="I360" s="32"/>
      <c r="J360" s="32"/>
      <c r="K360" s="37"/>
    </row>
    <row r="361" spans="1:11" ht="15.75" x14ac:dyDescent="0.25">
      <c r="A361" s="60">
        <v>291</v>
      </c>
      <c r="B361" s="67" t="s">
        <v>526</v>
      </c>
      <c r="C361" s="35" t="s">
        <v>502</v>
      </c>
      <c r="D361" s="42">
        <v>1</v>
      </c>
      <c r="E361" s="26"/>
      <c r="F361" s="32">
        <f t="shared" ref="F361:F370" si="39">D818*E361</f>
        <v>0</v>
      </c>
      <c r="G361" s="59"/>
      <c r="H361" s="32">
        <f t="shared" ref="H361:H370" si="40">G361*D818</f>
        <v>0</v>
      </c>
      <c r="I361" s="32">
        <f t="shared" si="36"/>
        <v>0</v>
      </c>
      <c r="J361" s="32"/>
      <c r="K361" s="37"/>
    </row>
    <row r="362" spans="1:11" ht="15.75" x14ac:dyDescent="0.25">
      <c r="A362" s="60">
        <v>292</v>
      </c>
      <c r="B362" s="70" t="s">
        <v>527</v>
      </c>
      <c r="C362" s="35" t="s">
        <v>12</v>
      </c>
      <c r="D362" s="42">
        <v>1</v>
      </c>
      <c r="E362" s="26"/>
      <c r="F362" s="32">
        <f t="shared" si="39"/>
        <v>0</v>
      </c>
      <c r="G362" s="59"/>
      <c r="H362" s="32">
        <f t="shared" si="40"/>
        <v>0</v>
      </c>
      <c r="I362" s="32">
        <f t="shared" si="36"/>
        <v>0</v>
      </c>
      <c r="J362" s="32" t="s">
        <v>504</v>
      </c>
      <c r="K362" s="37" t="s">
        <v>528</v>
      </c>
    </row>
    <row r="363" spans="1:11" ht="15.75" x14ac:dyDescent="0.25">
      <c r="A363" s="60">
        <v>293</v>
      </c>
      <c r="B363" s="70" t="s">
        <v>529</v>
      </c>
      <c r="C363" s="35" t="s">
        <v>12</v>
      </c>
      <c r="D363" s="42">
        <v>1</v>
      </c>
      <c r="E363" s="26"/>
      <c r="F363" s="32">
        <f t="shared" si="39"/>
        <v>0</v>
      </c>
      <c r="G363" s="59"/>
      <c r="H363" s="32">
        <f t="shared" si="40"/>
        <v>0</v>
      </c>
      <c r="I363" s="32">
        <f t="shared" si="36"/>
        <v>0</v>
      </c>
      <c r="J363" s="32" t="s">
        <v>504</v>
      </c>
      <c r="K363" s="37" t="s">
        <v>530</v>
      </c>
    </row>
    <row r="364" spans="1:11" ht="15.75" x14ac:dyDescent="0.25">
      <c r="A364" s="60">
        <v>294</v>
      </c>
      <c r="B364" s="70" t="s">
        <v>515</v>
      </c>
      <c r="C364" s="35" t="s">
        <v>12</v>
      </c>
      <c r="D364" s="42">
        <v>2</v>
      </c>
      <c r="E364" s="26"/>
      <c r="F364" s="32">
        <f t="shared" si="39"/>
        <v>0</v>
      </c>
      <c r="G364" s="59"/>
      <c r="H364" s="32">
        <f t="shared" si="40"/>
        <v>0</v>
      </c>
      <c r="I364" s="32">
        <f t="shared" si="36"/>
        <v>0</v>
      </c>
      <c r="J364" s="32" t="s">
        <v>504</v>
      </c>
      <c r="K364" s="37" t="s">
        <v>509</v>
      </c>
    </row>
    <row r="365" spans="1:11" ht="15.75" x14ac:dyDescent="0.25">
      <c r="A365" s="60">
        <v>295</v>
      </c>
      <c r="B365" s="70" t="s">
        <v>516</v>
      </c>
      <c r="C365" s="35" t="s">
        <v>12</v>
      </c>
      <c r="D365" s="42">
        <v>1</v>
      </c>
      <c r="E365" s="26"/>
      <c r="F365" s="32">
        <f t="shared" si="39"/>
        <v>0</v>
      </c>
      <c r="G365" s="59"/>
      <c r="H365" s="32">
        <f t="shared" si="40"/>
        <v>0</v>
      </c>
      <c r="I365" s="32">
        <f t="shared" si="36"/>
        <v>0</v>
      </c>
      <c r="J365" s="32" t="s">
        <v>504</v>
      </c>
      <c r="K365" s="37" t="s">
        <v>517</v>
      </c>
    </row>
    <row r="366" spans="1:11" ht="15.75" x14ac:dyDescent="0.25">
      <c r="A366" s="60">
        <v>296</v>
      </c>
      <c r="B366" s="70" t="s">
        <v>531</v>
      </c>
      <c r="C366" s="35" t="s">
        <v>12</v>
      </c>
      <c r="D366" s="42">
        <v>1</v>
      </c>
      <c r="E366" s="26"/>
      <c r="F366" s="32">
        <f t="shared" si="39"/>
        <v>0</v>
      </c>
      <c r="G366" s="59"/>
      <c r="H366" s="32">
        <f t="shared" si="40"/>
        <v>0</v>
      </c>
      <c r="I366" s="32">
        <f t="shared" si="36"/>
        <v>0</v>
      </c>
      <c r="J366" s="32" t="s">
        <v>504</v>
      </c>
      <c r="K366" s="37" t="s">
        <v>519</v>
      </c>
    </row>
    <row r="367" spans="1:11" ht="15.75" x14ac:dyDescent="0.25">
      <c r="A367" s="60">
        <v>297</v>
      </c>
      <c r="B367" s="70" t="s">
        <v>520</v>
      </c>
      <c r="C367" s="35" t="s">
        <v>12</v>
      </c>
      <c r="D367" s="42">
        <v>1</v>
      </c>
      <c r="E367" s="26"/>
      <c r="F367" s="32">
        <f t="shared" si="39"/>
        <v>0</v>
      </c>
      <c r="G367" s="59"/>
      <c r="H367" s="32">
        <f t="shared" si="40"/>
        <v>0</v>
      </c>
      <c r="I367" s="32">
        <f t="shared" si="36"/>
        <v>0</v>
      </c>
      <c r="J367" s="32" t="s">
        <v>504</v>
      </c>
      <c r="K367" s="37" t="s">
        <v>517</v>
      </c>
    </row>
    <row r="368" spans="1:11" ht="15.75" x14ac:dyDescent="0.25">
      <c r="A368" s="60">
        <v>298</v>
      </c>
      <c r="B368" s="70" t="s">
        <v>532</v>
      </c>
      <c r="C368" s="35" t="s">
        <v>12</v>
      </c>
      <c r="D368" s="42">
        <v>1</v>
      </c>
      <c r="E368" s="26"/>
      <c r="F368" s="32">
        <f t="shared" si="39"/>
        <v>0</v>
      </c>
      <c r="G368" s="59"/>
      <c r="H368" s="32">
        <f t="shared" si="40"/>
        <v>0</v>
      </c>
      <c r="I368" s="32">
        <f t="shared" si="36"/>
        <v>0</v>
      </c>
      <c r="J368" s="32" t="s">
        <v>504</v>
      </c>
      <c r="K368" s="37" t="s">
        <v>521</v>
      </c>
    </row>
    <row r="369" spans="1:11" ht="15.75" x14ac:dyDescent="0.25">
      <c r="A369" s="60">
        <v>299</v>
      </c>
      <c r="B369" s="70" t="s">
        <v>506</v>
      </c>
      <c r="C369" s="35" t="s">
        <v>12</v>
      </c>
      <c r="D369" s="42">
        <v>1</v>
      </c>
      <c r="E369" s="26"/>
      <c r="F369" s="32">
        <f t="shared" si="39"/>
        <v>0</v>
      </c>
      <c r="G369" s="59"/>
      <c r="H369" s="32">
        <f t="shared" si="40"/>
        <v>0</v>
      </c>
      <c r="I369" s="32">
        <f t="shared" si="36"/>
        <v>0</v>
      </c>
      <c r="J369" s="32" t="s">
        <v>504</v>
      </c>
      <c r="K369" s="37" t="s">
        <v>533</v>
      </c>
    </row>
    <row r="370" spans="1:11" ht="15.75" x14ac:dyDescent="0.25">
      <c r="A370" s="60">
        <v>300</v>
      </c>
      <c r="B370" s="70" t="s">
        <v>524</v>
      </c>
      <c r="C370" s="35" t="s">
        <v>12</v>
      </c>
      <c r="D370" s="42">
        <v>1</v>
      </c>
      <c r="E370" s="26"/>
      <c r="F370" s="32">
        <f t="shared" si="39"/>
        <v>0</v>
      </c>
      <c r="G370" s="59"/>
      <c r="H370" s="32">
        <f t="shared" si="40"/>
        <v>0</v>
      </c>
      <c r="I370" s="32">
        <f t="shared" si="36"/>
        <v>0</v>
      </c>
      <c r="J370" s="32" t="s">
        <v>504</v>
      </c>
      <c r="K370" s="37" t="s">
        <v>525</v>
      </c>
    </row>
    <row r="371" spans="1:11" ht="15.75" x14ac:dyDescent="0.25">
      <c r="A371" s="60"/>
      <c r="B371" s="70"/>
      <c r="C371" s="35"/>
      <c r="D371" s="42"/>
      <c r="E371" s="26"/>
      <c r="F371" s="32"/>
      <c r="G371" s="59"/>
      <c r="H371" s="32"/>
      <c r="I371" s="32"/>
      <c r="J371" s="32"/>
      <c r="K371" s="37"/>
    </row>
    <row r="372" spans="1:11" ht="15.75" x14ac:dyDescent="0.25">
      <c r="A372" s="60">
        <v>301</v>
      </c>
      <c r="B372" s="67" t="s">
        <v>534</v>
      </c>
      <c r="C372" s="35" t="s">
        <v>502</v>
      </c>
      <c r="D372" s="42">
        <v>1</v>
      </c>
      <c r="E372" s="26"/>
      <c r="F372" s="32">
        <f t="shared" ref="F372:F381" si="41">D830*E372</f>
        <v>0</v>
      </c>
      <c r="G372" s="59"/>
      <c r="H372" s="32">
        <f t="shared" ref="H372:H381" si="42">G372*D830</f>
        <v>0</v>
      </c>
      <c r="I372" s="32">
        <f t="shared" si="36"/>
        <v>0</v>
      </c>
      <c r="J372" s="32"/>
      <c r="K372" s="37"/>
    </row>
    <row r="373" spans="1:11" ht="15.75" x14ac:dyDescent="0.25">
      <c r="A373" s="60">
        <v>302</v>
      </c>
      <c r="B373" s="70" t="s">
        <v>527</v>
      </c>
      <c r="C373" s="35" t="s">
        <v>12</v>
      </c>
      <c r="D373" s="42">
        <v>1</v>
      </c>
      <c r="E373" s="26"/>
      <c r="F373" s="32">
        <f t="shared" si="41"/>
        <v>0</v>
      </c>
      <c r="G373" s="59"/>
      <c r="H373" s="32">
        <f t="shared" si="42"/>
        <v>0</v>
      </c>
      <c r="I373" s="32">
        <f t="shared" si="36"/>
        <v>0</v>
      </c>
      <c r="J373" s="32" t="s">
        <v>504</v>
      </c>
      <c r="K373" s="37" t="s">
        <v>535</v>
      </c>
    </row>
    <row r="374" spans="1:11" ht="15.75" x14ac:dyDescent="0.25">
      <c r="A374" s="60">
        <v>303</v>
      </c>
      <c r="B374" s="70" t="s">
        <v>529</v>
      </c>
      <c r="C374" s="35" t="s">
        <v>12</v>
      </c>
      <c r="D374" s="42">
        <v>1</v>
      </c>
      <c r="E374" s="26"/>
      <c r="F374" s="32">
        <f t="shared" si="41"/>
        <v>0</v>
      </c>
      <c r="G374" s="59"/>
      <c r="H374" s="32">
        <f t="shared" si="42"/>
        <v>0</v>
      </c>
      <c r="I374" s="32">
        <f t="shared" si="36"/>
        <v>0</v>
      </c>
      <c r="J374" s="32" t="s">
        <v>504</v>
      </c>
      <c r="K374" s="37" t="s">
        <v>530</v>
      </c>
    </row>
    <row r="375" spans="1:11" ht="15.75" x14ac:dyDescent="0.25">
      <c r="A375" s="60">
        <v>304</v>
      </c>
      <c r="B375" s="70" t="s">
        <v>515</v>
      </c>
      <c r="C375" s="35" t="s">
        <v>12</v>
      </c>
      <c r="D375" s="42">
        <v>2</v>
      </c>
      <c r="E375" s="26"/>
      <c r="F375" s="32">
        <f t="shared" si="41"/>
        <v>0</v>
      </c>
      <c r="G375" s="59"/>
      <c r="H375" s="32">
        <f t="shared" si="42"/>
        <v>0</v>
      </c>
      <c r="I375" s="32">
        <f t="shared" si="36"/>
        <v>0</v>
      </c>
      <c r="J375" s="32" t="s">
        <v>504</v>
      </c>
      <c r="K375" s="37" t="s">
        <v>509</v>
      </c>
    </row>
    <row r="376" spans="1:11" ht="15.75" x14ac:dyDescent="0.25">
      <c r="A376" s="60">
        <v>305</v>
      </c>
      <c r="B376" s="70" t="s">
        <v>516</v>
      </c>
      <c r="C376" s="35" t="s">
        <v>12</v>
      </c>
      <c r="D376" s="42">
        <v>1</v>
      </c>
      <c r="E376" s="26"/>
      <c r="F376" s="32">
        <f t="shared" si="41"/>
        <v>0</v>
      </c>
      <c r="G376" s="59"/>
      <c r="H376" s="32">
        <f t="shared" si="42"/>
        <v>0</v>
      </c>
      <c r="I376" s="32">
        <f t="shared" si="36"/>
        <v>0</v>
      </c>
      <c r="J376" s="32" t="s">
        <v>504</v>
      </c>
      <c r="K376" s="37" t="s">
        <v>517</v>
      </c>
    </row>
    <row r="377" spans="1:11" ht="15.75" x14ac:dyDescent="0.25">
      <c r="A377" s="60">
        <v>306</v>
      </c>
      <c r="B377" s="70" t="s">
        <v>531</v>
      </c>
      <c r="C377" s="35" t="s">
        <v>12</v>
      </c>
      <c r="D377" s="42">
        <v>1</v>
      </c>
      <c r="E377" s="26"/>
      <c r="F377" s="32">
        <f t="shared" si="41"/>
        <v>0</v>
      </c>
      <c r="G377" s="59"/>
      <c r="H377" s="32">
        <f t="shared" si="42"/>
        <v>0</v>
      </c>
      <c r="I377" s="32">
        <f t="shared" si="36"/>
        <v>0</v>
      </c>
      <c r="J377" s="32" t="s">
        <v>504</v>
      </c>
      <c r="K377" s="37" t="s">
        <v>519</v>
      </c>
    </row>
    <row r="378" spans="1:11" ht="15.75" x14ac:dyDescent="0.25">
      <c r="A378" s="60">
        <v>307</v>
      </c>
      <c r="B378" s="70" t="s">
        <v>520</v>
      </c>
      <c r="C378" s="35" t="s">
        <v>12</v>
      </c>
      <c r="D378" s="42">
        <v>1</v>
      </c>
      <c r="E378" s="26"/>
      <c r="F378" s="32">
        <f t="shared" si="41"/>
        <v>0</v>
      </c>
      <c r="G378" s="59"/>
      <c r="H378" s="32">
        <f t="shared" si="42"/>
        <v>0</v>
      </c>
      <c r="I378" s="32">
        <f t="shared" si="36"/>
        <v>0</v>
      </c>
      <c r="J378" s="32" t="s">
        <v>504</v>
      </c>
      <c r="K378" s="37" t="s">
        <v>517</v>
      </c>
    </row>
    <row r="379" spans="1:11" ht="15.75" x14ac:dyDescent="0.25">
      <c r="A379" s="60">
        <v>308</v>
      </c>
      <c r="B379" s="70" t="s">
        <v>532</v>
      </c>
      <c r="C379" s="35" t="s">
        <v>12</v>
      </c>
      <c r="D379" s="42">
        <v>1</v>
      </c>
      <c r="E379" s="26"/>
      <c r="F379" s="32">
        <f t="shared" si="41"/>
        <v>0</v>
      </c>
      <c r="G379" s="59"/>
      <c r="H379" s="32">
        <f t="shared" si="42"/>
        <v>0</v>
      </c>
      <c r="I379" s="32">
        <f t="shared" si="36"/>
        <v>0</v>
      </c>
      <c r="J379" s="32" t="s">
        <v>504</v>
      </c>
      <c r="K379" s="37" t="s">
        <v>521</v>
      </c>
    </row>
    <row r="380" spans="1:11" ht="15.75" x14ac:dyDescent="0.25">
      <c r="A380" s="60">
        <v>309</v>
      </c>
      <c r="B380" s="70" t="s">
        <v>506</v>
      </c>
      <c r="C380" s="35" t="s">
        <v>12</v>
      </c>
      <c r="D380" s="42">
        <v>1</v>
      </c>
      <c r="E380" s="26"/>
      <c r="F380" s="32">
        <f t="shared" si="41"/>
        <v>0</v>
      </c>
      <c r="G380" s="59"/>
      <c r="H380" s="32">
        <f t="shared" si="42"/>
        <v>0</v>
      </c>
      <c r="I380" s="32">
        <f t="shared" si="36"/>
        <v>0</v>
      </c>
      <c r="J380" s="32" t="s">
        <v>504</v>
      </c>
      <c r="K380" s="37" t="s">
        <v>536</v>
      </c>
    </row>
    <row r="381" spans="1:11" ht="15.75" x14ac:dyDescent="0.25">
      <c r="A381" s="60">
        <v>310</v>
      </c>
      <c r="B381" s="70" t="s">
        <v>524</v>
      </c>
      <c r="C381" s="35" t="s">
        <v>12</v>
      </c>
      <c r="D381" s="42">
        <v>1</v>
      </c>
      <c r="E381" s="26"/>
      <c r="F381" s="32">
        <f t="shared" si="41"/>
        <v>0</v>
      </c>
      <c r="G381" s="59"/>
      <c r="H381" s="32">
        <f t="shared" si="42"/>
        <v>0</v>
      </c>
      <c r="I381" s="32">
        <f t="shared" si="36"/>
        <v>0</v>
      </c>
      <c r="J381" s="32" t="s">
        <v>504</v>
      </c>
      <c r="K381" s="37" t="s">
        <v>525</v>
      </c>
    </row>
    <row r="382" spans="1:11" ht="15.75" x14ac:dyDescent="0.25">
      <c r="A382" s="60"/>
      <c r="B382" s="70"/>
      <c r="C382" s="35"/>
      <c r="D382" s="42"/>
      <c r="E382" s="26"/>
      <c r="F382" s="32"/>
      <c r="G382" s="59"/>
      <c r="H382" s="32"/>
      <c r="I382" s="32"/>
      <c r="J382" s="32"/>
      <c r="K382" s="37"/>
    </row>
    <row r="383" spans="1:11" ht="15.75" x14ac:dyDescent="0.25">
      <c r="A383" s="60">
        <v>311</v>
      </c>
      <c r="B383" s="67" t="s">
        <v>537</v>
      </c>
      <c r="C383" s="35"/>
      <c r="D383" s="42"/>
      <c r="E383" s="26"/>
      <c r="F383" s="32"/>
      <c r="G383" s="59"/>
      <c r="H383" s="32"/>
      <c r="I383" s="32"/>
      <c r="J383" s="32"/>
      <c r="K383" s="37"/>
    </row>
    <row r="384" spans="1:11" ht="15.75" x14ac:dyDescent="0.25">
      <c r="A384" s="60">
        <v>312</v>
      </c>
      <c r="B384" s="70" t="s">
        <v>527</v>
      </c>
      <c r="C384" s="35" t="s">
        <v>12</v>
      </c>
      <c r="D384" s="42">
        <v>1</v>
      </c>
      <c r="E384" s="26"/>
      <c r="F384" s="32">
        <f t="shared" ref="F384:F392" si="43">D843*E384</f>
        <v>0</v>
      </c>
      <c r="G384" s="59"/>
      <c r="H384" s="32">
        <f t="shared" ref="H384:H392" si="44">G384*D843</f>
        <v>0</v>
      </c>
      <c r="I384" s="32">
        <f t="shared" si="36"/>
        <v>0</v>
      </c>
      <c r="J384" s="32" t="s">
        <v>504</v>
      </c>
      <c r="K384" s="37" t="s">
        <v>535</v>
      </c>
    </row>
    <row r="385" spans="1:11" ht="15.75" x14ac:dyDescent="0.25">
      <c r="A385" s="60">
        <v>311</v>
      </c>
      <c r="B385" s="70" t="s">
        <v>529</v>
      </c>
      <c r="C385" s="35" t="s">
        <v>12</v>
      </c>
      <c r="D385" s="42">
        <v>1</v>
      </c>
      <c r="E385" s="26"/>
      <c r="F385" s="32">
        <f t="shared" si="43"/>
        <v>0</v>
      </c>
      <c r="G385" s="59"/>
      <c r="H385" s="32">
        <f t="shared" si="44"/>
        <v>0</v>
      </c>
      <c r="I385" s="32">
        <f t="shared" si="36"/>
        <v>0</v>
      </c>
      <c r="J385" s="32" t="s">
        <v>504</v>
      </c>
      <c r="K385" s="37" t="s">
        <v>530</v>
      </c>
    </row>
    <row r="386" spans="1:11" ht="15.75" x14ac:dyDescent="0.25">
      <c r="A386" s="60">
        <v>312</v>
      </c>
      <c r="B386" s="70" t="s">
        <v>515</v>
      </c>
      <c r="C386" s="35" t="s">
        <v>12</v>
      </c>
      <c r="D386" s="42">
        <v>2</v>
      </c>
      <c r="E386" s="26"/>
      <c r="F386" s="32">
        <f t="shared" si="43"/>
        <v>0</v>
      </c>
      <c r="G386" s="59"/>
      <c r="H386" s="32">
        <f t="shared" si="44"/>
        <v>0</v>
      </c>
      <c r="I386" s="32">
        <f t="shared" si="36"/>
        <v>0</v>
      </c>
      <c r="J386" s="32" t="s">
        <v>504</v>
      </c>
      <c r="K386" s="37" t="s">
        <v>509</v>
      </c>
    </row>
    <row r="387" spans="1:11" ht="15.75" x14ac:dyDescent="0.25">
      <c r="A387" s="60">
        <v>311</v>
      </c>
      <c r="B387" s="70" t="s">
        <v>516</v>
      </c>
      <c r="C387" s="35" t="s">
        <v>12</v>
      </c>
      <c r="D387" s="42">
        <v>1</v>
      </c>
      <c r="E387" s="26"/>
      <c r="F387" s="32">
        <f t="shared" si="43"/>
        <v>0</v>
      </c>
      <c r="G387" s="59"/>
      <c r="H387" s="32">
        <f t="shared" si="44"/>
        <v>0</v>
      </c>
      <c r="I387" s="32">
        <f t="shared" si="36"/>
        <v>0</v>
      </c>
      <c r="J387" s="32" t="s">
        <v>504</v>
      </c>
      <c r="K387" s="37" t="s">
        <v>517</v>
      </c>
    </row>
    <row r="388" spans="1:11" ht="15.75" x14ac:dyDescent="0.25">
      <c r="A388" s="60">
        <v>312</v>
      </c>
      <c r="B388" s="70" t="s">
        <v>531</v>
      </c>
      <c r="C388" s="35" t="s">
        <v>12</v>
      </c>
      <c r="D388" s="42">
        <v>1</v>
      </c>
      <c r="E388" s="26"/>
      <c r="F388" s="32">
        <f t="shared" si="43"/>
        <v>0</v>
      </c>
      <c r="G388" s="59"/>
      <c r="H388" s="32">
        <f t="shared" si="44"/>
        <v>0</v>
      </c>
      <c r="I388" s="32">
        <f t="shared" si="36"/>
        <v>0</v>
      </c>
      <c r="J388" s="32" t="s">
        <v>504</v>
      </c>
      <c r="K388" s="37" t="s">
        <v>519</v>
      </c>
    </row>
    <row r="389" spans="1:11" ht="15.75" x14ac:dyDescent="0.25">
      <c r="A389" s="60">
        <v>311</v>
      </c>
      <c r="B389" s="70" t="s">
        <v>520</v>
      </c>
      <c r="C389" s="35" t="s">
        <v>12</v>
      </c>
      <c r="D389" s="42">
        <v>1</v>
      </c>
      <c r="E389" s="26"/>
      <c r="F389" s="32">
        <f t="shared" si="43"/>
        <v>0</v>
      </c>
      <c r="G389" s="59"/>
      <c r="H389" s="32">
        <f t="shared" si="44"/>
        <v>0</v>
      </c>
      <c r="I389" s="32">
        <f t="shared" si="36"/>
        <v>0</v>
      </c>
      <c r="J389" s="32" t="s">
        <v>504</v>
      </c>
      <c r="K389" s="37" t="s">
        <v>517</v>
      </c>
    </row>
    <row r="390" spans="1:11" ht="15.75" x14ac:dyDescent="0.25">
      <c r="A390" s="60">
        <v>312</v>
      </c>
      <c r="B390" s="70" t="s">
        <v>532</v>
      </c>
      <c r="C390" s="35" t="s">
        <v>12</v>
      </c>
      <c r="D390" s="42">
        <v>1</v>
      </c>
      <c r="E390" s="26"/>
      <c r="F390" s="32">
        <f t="shared" si="43"/>
        <v>0</v>
      </c>
      <c r="G390" s="59"/>
      <c r="H390" s="32">
        <f t="shared" si="44"/>
        <v>0</v>
      </c>
      <c r="I390" s="32">
        <f t="shared" si="36"/>
        <v>0</v>
      </c>
      <c r="J390" s="32" t="s">
        <v>504</v>
      </c>
      <c r="K390" s="37" t="s">
        <v>521</v>
      </c>
    </row>
    <row r="391" spans="1:11" ht="15.75" x14ac:dyDescent="0.25">
      <c r="A391" s="60">
        <v>311</v>
      </c>
      <c r="B391" s="70" t="s">
        <v>506</v>
      </c>
      <c r="C391" s="35" t="s">
        <v>12</v>
      </c>
      <c r="D391" s="42">
        <v>1</v>
      </c>
      <c r="E391" s="26"/>
      <c r="F391" s="32">
        <f t="shared" si="43"/>
        <v>0</v>
      </c>
      <c r="G391" s="59"/>
      <c r="H391" s="32">
        <f t="shared" si="44"/>
        <v>0</v>
      </c>
      <c r="I391" s="32">
        <f t="shared" si="36"/>
        <v>0</v>
      </c>
      <c r="J391" s="32" t="s">
        <v>504</v>
      </c>
      <c r="K391" s="37" t="s">
        <v>536</v>
      </c>
    </row>
    <row r="392" spans="1:11" ht="15.75" x14ac:dyDescent="0.25">
      <c r="A392" s="60">
        <v>312</v>
      </c>
      <c r="B392" s="70" t="s">
        <v>524</v>
      </c>
      <c r="C392" s="35" t="s">
        <v>12</v>
      </c>
      <c r="D392" s="42">
        <v>1</v>
      </c>
      <c r="E392" s="26"/>
      <c r="F392" s="32">
        <f t="shared" si="43"/>
        <v>0</v>
      </c>
      <c r="G392" s="59"/>
      <c r="H392" s="32">
        <f t="shared" si="44"/>
        <v>0</v>
      </c>
      <c r="I392" s="32">
        <f t="shared" si="36"/>
        <v>0</v>
      </c>
      <c r="J392" s="32" t="s">
        <v>504</v>
      </c>
      <c r="K392" s="37" t="s">
        <v>525</v>
      </c>
    </row>
    <row r="393" spans="1:11" ht="15.75" x14ac:dyDescent="0.25">
      <c r="A393" s="60"/>
      <c r="B393" s="70"/>
      <c r="C393" s="35"/>
      <c r="D393" s="42"/>
      <c r="E393" s="26"/>
      <c r="F393" s="32"/>
      <c r="G393" s="59"/>
      <c r="H393" s="32"/>
      <c r="I393" s="32"/>
      <c r="J393" s="32"/>
      <c r="K393" s="37"/>
    </row>
    <row r="394" spans="1:11" ht="15.75" x14ac:dyDescent="0.25">
      <c r="A394" s="60">
        <v>313</v>
      </c>
      <c r="B394" s="67" t="s">
        <v>538</v>
      </c>
      <c r="C394" s="35"/>
      <c r="D394" s="42"/>
      <c r="E394" s="26"/>
      <c r="F394" s="32"/>
      <c r="G394" s="59"/>
      <c r="H394" s="32"/>
      <c r="I394" s="32"/>
      <c r="J394" s="32"/>
      <c r="K394" s="37"/>
    </row>
    <row r="395" spans="1:11" ht="15.75" x14ac:dyDescent="0.25">
      <c r="A395" s="60">
        <v>314</v>
      </c>
      <c r="B395" s="70" t="s">
        <v>527</v>
      </c>
      <c r="C395" s="35" t="s">
        <v>12</v>
      </c>
      <c r="D395" s="42">
        <v>1</v>
      </c>
      <c r="E395" s="26"/>
      <c r="F395" s="32">
        <f t="shared" ref="F395:F403" si="45">D855*E395</f>
        <v>0</v>
      </c>
      <c r="G395" s="59"/>
      <c r="H395" s="32">
        <f t="shared" ref="H395:H403" si="46">G395*D855</f>
        <v>0</v>
      </c>
      <c r="I395" s="32">
        <f t="shared" si="36"/>
        <v>0</v>
      </c>
      <c r="J395" s="32" t="s">
        <v>504</v>
      </c>
      <c r="K395" s="37" t="s">
        <v>539</v>
      </c>
    </row>
    <row r="396" spans="1:11" ht="15.75" x14ac:dyDescent="0.25">
      <c r="A396" s="60">
        <v>313</v>
      </c>
      <c r="B396" s="70" t="s">
        <v>529</v>
      </c>
      <c r="C396" s="35" t="s">
        <v>12</v>
      </c>
      <c r="D396" s="42">
        <v>1</v>
      </c>
      <c r="E396" s="26"/>
      <c r="F396" s="32">
        <f t="shared" si="45"/>
        <v>0</v>
      </c>
      <c r="G396" s="59"/>
      <c r="H396" s="32">
        <f t="shared" si="46"/>
        <v>0</v>
      </c>
      <c r="I396" s="32">
        <f t="shared" si="36"/>
        <v>0</v>
      </c>
      <c r="J396" s="32" t="s">
        <v>504</v>
      </c>
      <c r="K396" s="37" t="s">
        <v>540</v>
      </c>
    </row>
    <row r="397" spans="1:11" ht="15.75" x14ac:dyDescent="0.25">
      <c r="A397" s="60">
        <v>314</v>
      </c>
      <c r="B397" s="70" t="s">
        <v>515</v>
      </c>
      <c r="C397" s="35" t="s">
        <v>12</v>
      </c>
      <c r="D397" s="42">
        <v>2</v>
      </c>
      <c r="E397" s="26"/>
      <c r="F397" s="32">
        <f t="shared" si="45"/>
        <v>0</v>
      </c>
      <c r="G397" s="59"/>
      <c r="H397" s="32">
        <f t="shared" si="46"/>
        <v>0</v>
      </c>
      <c r="I397" s="32">
        <f t="shared" si="36"/>
        <v>0</v>
      </c>
      <c r="J397" s="32" t="s">
        <v>504</v>
      </c>
      <c r="K397" s="37" t="s">
        <v>509</v>
      </c>
    </row>
    <row r="398" spans="1:11" ht="15.75" x14ac:dyDescent="0.25">
      <c r="A398" s="60">
        <v>313</v>
      </c>
      <c r="B398" s="70" t="s">
        <v>516</v>
      </c>
      <c r="C398" s="35" t="s">
        <v>12</v>
      </c>
      <c r="D398" s="42">
        <v>1</v>
      </c>
      <c r="E398" s="26"/>
      <c r="F398" s="32">
        <f t="shared" si="45"/>
        <v>0</v>
      </c>
      <c r="G398" s="59"/>
      <c r="H398" s="32">
        <f t="shared" si="46"/>
        <v>0</v>
      </c>
      <c r="I398" s="32">
        <f t="shared" si="36"/>
        <v>0</v>
      </c>
      <c r="J398" s="32" t="s">
        <v>504</v>
      </c>
      <c r="K398" s="37" t="s">
        <v>517</v>
      </c>
    </row>
    <row r="399" spans="1:11" ht="15.75" x14ac:dyDescent="0.25">
      <c r="A399" s="60">
        <v>314</v>
      </c>
      <c r="B399" s="70" t="s">
        <v>531</v>
      </c>
      <c r="C399" s="35" t="s">
        <v>12</v>
      </c>
      <c r="D399" s="42">
        <v>1</v>
      </c>
      <c r="E399" s="26"/>
      <c r="F399" s="32">
        <f t="shared" si="45"/>
        <v>0</v>
      </c>
      <c r="G399" s="59"/>
      <c r="H399" s="32">
        <f t="shared" si="46"/>
        <v>0</v>
      </c>
      <c r="I399" s="32">
        <f t="shared" si="36"/>
        <v>0</v>
      </c>
      <c r="J399" s="32" t="s">
        <v>504</v>
      </c>
      <c r="K399" s="37" t="s">
        <v>519</v>
      </c>
    </row>
    <row r="400" spans="1:11" ht="15.75" x14ac:dyDescent="0.25">
      <c r="A400" s="60">
        <v>313</v>
      </c>
      <c r="B400" s="70" t="s">
        <v>520</v>
      </c>
      <c r="C400" s="35" t="s">
        <v>12</v>
      </c>
      <c r="D400" s="42">
        <v>1</v>
      </c>
      <c r="E400" s="26"/>
      <c r="F400" s="32">
        <f t="shared" si="45"/>
        <v>0</v>
      </c>
      <c r="G400" s="59"/>
      <c r="H400" s="32">
        <f t="shared" si="46"/>
        <v>0</v>
      </c>
      <c r="I400" s="32">
        <f t="shared" si="36"/>
        <v>0</v>
      </c>
      <c r="J400" s="32" t="s">
        <v>504</v>
      </c>
      <c r="K400" s="37" t="s">
        <v>517</v>
      </c>
    </row>
    <row r="401" spans="1:11" ht="15.75" x14ac:dyDescent="0.25">
      <c r="A401" s="60">
        <v>314</v>
      </c>
      <c r="B401" s="70" t="s">
        <v>532</v>
      </c>
      <c r="C401" s="35" t="s">
        <v>12</v>
      </c>
      <c r="D401" s="42">
        <v>1</v>
      </c>
      <c r="E401" s="26"/>
      <c r="F401" s="32">
        <f t="shared" si="45"/>
        <v>0</v>
      </c>
      <c r="G401" s="59"/>
      <c r="H401" s="32">
        <f t="shared" si="46"/>
        <v>0</v>
      </c>
      <c r="I401" s="32">
        <f t="shared" si="36"/>
        <v>0</v>
      </c>
      <c r="J401" s="32" t="s">
        <v>504</v>
      </c>
      <c r="K401" s="37" t="s">
        <v>521</v>
      </c>
    </row>
    <row r="402" spans="1:11" ht="15.75" x14ac:dyDescent="0.25">
      <c r="A402" s="60">
        <v>313</v>
      </c>
      <c r="B402" s="70" t="s">
        <v>506</v>
      </c>
      <c r="C402" s="35" t="s">
        <v>12</v>
      </c>
      <c r="D402" s="42">
        <v>1</v>
      </c>
      <c r="E402" s="26"/>
      <c r="F402" s="32">
        <f t="shared" si="45"/>
        <v>0</v>
      </c>
      <c r="G402" s="59"/>
      <c r="H402" s="32">
        <f t="shared" si="46"/>
        <v>0</v>
      </c>
      <c r="I402" s="32">
        <f t="shared" si="36"/>
        <v>0</v>
      </c>
      <c r="J402" s="32" t="s">
        <v>504</v>
      </c>
      <c r="K402" s="37" t="s">
        <v>541</v>
      </c>
    </row>
    <row r="403" spans="1:11" ht="15.75" x14ac:dyDescent="0.25">
      <c r="A403" s="60">
        <v>314</v>
      </c>
      <c r="B403" s="70" t="s">
        <v>524</v>
      </c>
      <c r="C403" s="35" t="s">
        <v>12</v>
      </c>
      <c r="D403" s="42">
        <v>1</v>
      </c>
      <c r="E403" s="26"/>
      <c r="F403" s="32">
        <f t="shared" si="45"/>
        <v>0</v>
      </c>
      <c r="G403" s="59"/>
      <c r="H403" s="32">
        <f t="shared" si="46"/>
        <v>0</v>
      </c>
      <c r="I403" s="32">
        <f t="shared" si="36"/>
        <v>0</v>
      </c>
      <c r="J403" s="32" t="s">
        <v>504</v>
      </c>
      <c r="K403" s="37" t="s">
        <v>525</v>
      </c>
    </row>
    <row r="404" spans="1:11" ht="15.75" x14ac:dyDescent="0.25">
      <c r="A404" s="60"/>
      <c r="B404" s="70"/>
      <c r="C404" s="35"/>
      <c r="D404" s="42"/>
      <c r="E404" s="26"/>
      <c r="F404" s="32"/>
      <c r="G404" s="59"/>
      <c r="H404" s="32"/>
      <c r="I404" s="32"/>
      <c r="J404" s="32"/>
      <c r="K404" s="37"/>
    </row>
    <row r="405" spans="1:11" ht="15.75" x14ac:dyDescent="0.25">
      <c r="A405" s="60">
        <v>315</v>
      </c>
      <c r="B405" s="67" t="s">
        <v>542</v>
      </c>
      <c r="C405" s="35"/>
      <c r="D405" s="42"/>
      <c r="E405" s="26"/>
      <c r="F405" s="32"/>
      <c r="G405" s="59"/>
      <c r="H405" s="32"/>
      <c r="I405" s="32"/>
      <c r="J405" s="32"/>
      <c r="K405" s="37"/>
    </row>
    <row r="406" spans="1:11" ht="15.75" x14ac:dyDescent="0.25">
      <c r="A406" s="60">
        <v>316</v>
      </c>
      <c r="B406" s="70" t="s">
        <v>543</v>
      </c>
      <c r="C406" s="35" t="s">
        <v>12</v>
      </c>
      <c r="D406" s="42">
        <v>1</v>
      </c>
      <c r="E406" s="26"/>
      <c r="F406" s="32">
        <f>D867*E406</f>
        <v>0</v>
      </c>
      <c r="G406" s="59"/>
      <c r="H406" s="32">
        <f>G406*D867</f>
        <v>0</v>
      </c>
      <c r="I406" s="32">
        <f t="shared" ref="I406:I462" si="47">F406+H406</f>
        <v>0</v>
      </c>
      <c r="J406" s="32" t="s">
        <v>504</v>
      </c>
      <c r="K406" s="37" t="s">
        <v>544</v>
      </c>
    </row>
    <row r="407" spans="1:11" ht="15.75" x14ac:dyDescent="0.25">
      <c r="A407" s="60">
        <v>317</v>
      </c>
      <c r="B407" s="70" t="s">
        <v>545</v>
      </c>
      <c r="C407" s="35" t="s">
        <v>12</v>
      </c>
      <c r="D407" s="42">
        <v>1</v>
      </c>
      <c r="E407" s="26"/>
      <c r="F407" s="32">
        <f>D868*E407</f>
        <v>0</v>
      </c>
      <c r="G407" s="59"/>
      <c r="H407" s="32">
        <f>G407*D868</f>
        <v>0</v>
      </c>
      <c r="I407" s="32">
        <f t="shared" si="47"/>
        <v>0</v>
      </c>
      <c r="J407" s="32" t="s">
        <v>504</v>
      </c>
      <c r="K407" s="37" t="s">
        <v>533</v>
      </c>
    </row>
    <row r="408" spans="1:11" ht="15.75" x14ac:dyDescent="0.25">
      <c r="A408" s="60">
        <v>318</v>
      </c>
      <c r="B408" s="70" t="s">
        <v>546</v>
      </c>
      <c r="C408" s="35" t="s">
        <v>12</v>
      </c>
      <c r="D408" s="42">
        <v>1</v>
      </c>
      <c r="E408" s="26"/>
      <c r="F408" s="32">
        <f>D869*E408</f>
        <v>0</v>
      </c>
      <c r="G408" s="59"/>
      <c r="H408" s="32">
        <f>G408*D869</f>
        <v>0</v>
      </c>
      <c r="I408" s="32">
        <f t="shared" si="47"/>
        <v>0</v>
      </c>
      <c r="J408" s="32" t="s">
        <v>504</v>
      </c>
      <c r="K408" s="37" t="s">
        <v>547</v>
      </c>
    </row>
    <row r="409" spans="1:11" ht="15.75" x14ac:dyDescent="0.25">
      <c r="A409" s="60"/>
      <c r="B409" s="70"/>
      <c r="C409" s="35"/>
      <c r="D409" s="42"/>
      <c r="E409" s="26"/>
      <c r="F409" s="32"/>
      <c r="G409" s="59"/>
      <c r="H409" s="32"/>
      <c r="I409" s="32"/>
      <c r="J409" s="32"/>
      <c r="K409" s="37"/>
    </row>
    <row r="410" spans="1:11" ht="15.75" x14ac:dyDescent="0.25">
      <c r="A410" s="60">
        <v>319</v>
      </c>
      <c r="B410" s="67" t="s">
        <v>548</v>
      </c>
      <c r="C410" s="35"/>
      <c r="D410" s="42"/>
      <c r="E410" s="26"/>
      <c r="F410" s="32"/>
      <c r="G410" s="59"/>
      <c r="H410" s="32"/>
      <c r="I410" s="32"/>
      <c r="J410" s="32"/>
      <c r="K410" s="37"/>
    </row>
    <row r="411" spans="1:11" ht="15.75" x14ac:dyDescent="0.25">
      <c r="A411" s="60">
        <v>320</v>
      </c>
      <c r="B411" s="70" t="s">
        <v>543</v>
      </c>
      <c r="C411" s="35" t="s">
        <v>12</v>
      </c>
      <c r="D411" s="42">
        <v>1</v>
      </c>
      <c r="E411" s="26"/>
      <c r="F411" s="32">
        <f>D872*E411</f>
        <v>0</v>
      </c>
      <c r="G411" s="59"/>
      <c r="H411" s="32">
        <f>G411*D872</f>
        <v>0</v>
      </c>
      <c r="I411" s="32">
        <f t="shared" si="47"/>
        <v>0</v>
      </c>
      <c r="J411" s="32" t="s">
        <v>504</v>
      </c>
      <c r="K411" s="37" t="s">
        <v>544</v>
      </c>
    </row>
    <row r="412" spans="1:11" ht="15.75" x14ac:dyDescent="0.25">
      <c r="A412" s="60">
        <v>319</v>
      </c>
      <c r="B412" s="70" t="s">
        <v>545</v>
      </c>
      <c r="C412" s="35" t="s">
        <v>12</v>
      </c>
      <c r="D412" s="42">
        <v>1</v>
      </c>
      <c r="E412" s="26"/>
      <c r="F412" s="32">
        <f>D873*E412</f>
        <v>0</v>
      </c>
      <c r="G412" s="59"/>
      <c r="H412" s="32">
        <f>G412*D873</f>
        <v>0</v>
      </c>
      <c r="I412" s="32">
        <f t="shared" si="47"/>
        <v>0</v>
      </c>
      <c r="J412" s="32" t="s">
        <v>504</v>
      </c>
      <c r="K412" s="37" t="s">
        <v>533</v>
      </c>
    </row>
    <row r="413" spans="1:11" ht="15.75" x14ac:dyDescent="0.25">
      <c r="A413" s="60">
        <v>320</v>
      </c>
      <c r="B413" s="70" t="s">
        <v>546</v>
      </c>
      <c r="C413" s="35" t="s">
        <v>12</v>
      </c>
      <c r="D413" s="42">
        <v>1</v>
      </c>
      <c r="E413" s="26"/>
      <c r="F413" s="32">
        <f>D874*E413</f>
        <v>0</v>
      </c>
      <c r="G413" s="59"/>
      <c r="H413" s="32">
        <f>G413*D874</f>
        <v>0</v>
      </c>
      <c r="I413" s="32">
        <f t="shared" si="47"/>
        <v>0</v>
      </c>
      <c r="J413" s="32" t="s">
        <v>504</v>
      </c>
      <c r="K413" s="37" t="s">
        <v>547</v>
      </c>
    </row>
    <row r="414" spans="1:11" ht="15.75" x14ac:dyDescent="0.25">
      <c r="A414" s="60"/>
      <c r="B414" s="70"/>
      <c r="C414" s="35"/>
      <c r="D414" s="42"/>
      <c r="E414" s="26"/>
      <c r="F414" s="32"/>
      <c r="G414" s="59"/>
      <c r="H414" s="32"/>
      <c r="I414" s="32"/>
      <c r="J414" s="32"/>
      <c r="K414" s="37"/>
    </row>
    <row r="415" spans="1:11" ht="15.75" x14ac:dyDescent="0.25">
      <c r="A415" s="60">
        <v>321</v>
      </c>
      <c r="B415" s="67" t="s">
        <v>549</v>
      </c>
      <c r="C415" s="35"/>
      <c r="D415" s="42"/>
      <c r="E415" s="26"/>
      <c r="F415" s="32"/>
      <c r="G415" s="59"/>
      <c r="H415" s="32"/>
      <c r="I415" s="32"/>
      <c r="J415" s="32"/>
      <c r="K415" s="37"/>
    </row>
    <row r="416" spans="1:11" ht="15.75" x14ac:dyDescent="0.25">
      <c r="A416" s="60">
        <v>322</v>
      </c>
      <c r="B416" s="70" t="s">
        <v>543</v>
      </c>
      <c r="C416" s="35" t="s">
        <v>12</v>
      </c>
      <c r="D416" s="42">
        <v>1</v>
      </c>
      <c r="E416" s="26"/>
      <c r="F416" s="32">
        <f>D877*E416</f>
        <v>0</v>
      </c>
      <c r="G416" s="59"/>
      <c r="H416" s="32">
        <f>G416*D877</f>
        <v>0</v>
      </c>
      <c r="I416" s="32">
        <f t="shared" si="47"/>
        <v>0</v>
      </c>
      <c r="J416" s="32" t="s">
        <v>504</v>
      </c>
      <c r="K416" s="37" t="s">
        <v>544</v>
      </c>
    </row>
    <row r="417" spans="1:11" ht="15.75" x14ac:dyDescent="0.25">
      <c r="A417" s="60">
        <v>321</v>
      </c>
      <c r="B417" s="70" t="s">
        <v>506</v>
      </c>
      <c r="C417" s="35" t="s">
        <v>12</v>
      </c>
      <c r="D417" s="42">
        <v>1</v>
      </c>
      <c r="E417" s="26"/>
      <c r="F417" s="32">
        <f>D878*E417</f>
        <v>0</v>
      </c>
      <c r="G417" s="59"/>
      <c r="H417" s="32">
        <f>G417*D878</f>
        <v>0</v>
      </c>
      <c r="I417" s="32">
        <f t="shared" si="47"/>
        <v>0</v>
      </c>
      <c r="J417" s="32" t="s">
        <v>504</v>
      </c>
      <c r="K417" s="37" t="s">
        <v>550</v>
      </c>
    </row>
    <row r="418" spans="1:11" ht="15.75" x14ac:dyDescent="0.25">
      <c r="A418" s="60">
        <v>322</v>
      </c>
      <c r="B418" s="70" t="s">
        <v>546</v>
      </c>
      <c r="C418" s="35" t="s">
        <v>12</v>
      </c>
      <c r="D418" s="42">
        <v>1</v>
      </c>
      <c r="E418" s="26"/>
      <c r="F418" s="32">
        <f>D879*E418</f>
        <v>0</v>
      </c>
      <c r="G418" s="59"/>
      <c r="H418" s="32">
        <f>G418*D879</f>
        <v>0</v>
      </c>
      <c r="I418" s="32">
        <f t="shared" si="47"/>
        <v>0</v>
      </c>
      <c r="J418" s="32" t="s">
        <v>504</v>
      </c>
      <c r="K418" s="37" t="s">
        <v>551</v>
      </c>
    </row>
    <row r="419" spans="1:11" ht="15.75" x14ac:dyDescent="0.25">
      <c r="A419" s="60"/>
      <c r="B419" s="70"/>
      <c r="C419" s="35"/>
      <c r="D419" s="42"/>
      <c r="E419" s="26"/>
      <c r="F419" s="32"/>
      <c r="G419" s="59"/>
      <c r="H419" s="32"/>
      <c r="I419" s="32"/>
      <c r="J419" s="32"/>
      <c r="K419" s="37"/>
    </row>
    <row r="420" spans="1:11" ht="15.75" x14ac:dyDescent="0.25">
      <c r="A420" s="60">
        <v>323</v>
      </c>
      <c r="B420" s="67" t="s">
        <v>552</v>
      </c>
      <c r="C420" s="35"/>
      <c r="D420" s="42"/>
      <c r="E420" s="26"/>
      <c r="F420" s="32"/>
      <c r="G420" s="59"/>
      <c r="H420" s="32"/>
      <c r="I420" s="32"/>
      <c r="J420" s="32"/>
      <c r="K420" s="37"/>
    </row>
    <row r="421" spans="1:11" ht="15.75" x14ac:dyDescent="0.25">
      <c r="A421" s="60">
        <v>324</v>
      </c>
      <c r="B421" s="70" t="s">
        <v>543</v>
      </c>
      <c r="C421" s="35" t="s">
        <v>12</v>
      </c>
      <c r="D421" s="42">
        <v>1</v>
      </c>
      <c r="E421" s="26"/>
      <c r="F421" s="32">
        <f>D882*E421</f>
        <v>0</v>
      </c>
      <c r="G421" s="59"/>
      <c r="H421" s="32">
        <f>G421*D882</f>
        <v>0</v>
      </c>
      <c r="I421" s="32">
        <f t="shared" si="47"/>
        <v>0</v>
      </c>
      <c r="J421" s="32" t="s">
        <v>504</v>
      </c>
      <c r="K421" s="37" t="s">
        <v>544</v>
      </c>
    </row>
    <row r="422" spans="1:11" ht="15.75" x14ac:dyDescent="0.25">
      <c r="A422" s="60">
        <v>325</v>
      </c>
      <c r="B422" s="70" t="s">
        <v>553</v>
      </c>
      <c r="C422" s="35" t="s">
        <v>12</v>
      </c>
      <c r="D422" s="42">
        <v>1</v>
      </c>
      <c r="E422" s="26"/>
      <c r="F422" s="32">
        <f>D883*E422</f>
        <v>0</v>
      </c>
      <c r="G422" s="59"/>
      <c r="H422" s="32">
        <f>G422*D883</f>
        <v>0</v>
      </c>
      <c r="I422" s="32">
        <f t="shared" si="47"/>
        <v>0</v>
      </c>
      <c r="J422" s="32" t="s">
        <v>504</v>
      </c>
      <c r="K422" s="37" t="s">
        <v>554</v>
      </c>
    </row>
    <row r="423" spans="1:11" ht="15.75" x14ac:dyDescent="0.25">
      <c r="A423" s="60">
        <v>326</v>
      </c>
      <c r="B423" s="70" t="s">
        <v>546</v>
      </c>
      <c r="C423" s="35" t="s">
        <v>12</v>
      </c>
      <c r="D423" s="42">
        <v>1</v>
      </c>
      <c r="E423" s="26"/>
      <c r="F423" s="32">
        <f>D884*E423</f>
        <v>0</v>
      </c>
      <c r="G423" s="59"/>
      <c r="H423" s="32">
        <f>G423*D884</f>
        <v>0</v>
      </c>
      <c r="I423" s="32">
        <f t="shared" si="47"/>
        <v>0</v>
      </c>
      <c r="J423" s="32" t="s">
        <v>504</v>
      </c>
      <c r="K423" s="37" t="s">
        <v>555</v>
      </c>
    </row>
    <row r="424" spans="1:11" ht="15.75" x14ac:dyDescent="0.25">
      <c r="A424" s="60"/>
      <c r="B424" s="70"/>
      <c r="C424" s="35"/>
      <c r="D424" s="42"/>
      <c r="E424" s="26"/>
      <c r="F424" s="32"/>
      <c r="G424" s="59"/>
      <c r="H424" s="32"/>
      <c r="I424" s="32"/>
      <c r="J424" s="32"/>
      <c r="K424" s="37"/>
    </row>
    <row r="425" spans="1:11" ht="15.75" x14ac:dyDescent="0.25">
      <c r="A425" s="60">
        <v>327</v>
      </c>
      <c r="B425" s="67" t="s">
        <v>556</v>
      </c>
      <c r="C425" s="35"/>
      <c r="D425" s="42"/>
      <c r="E425" s="26"/>
      <c r="F425" s="32"/>
      <c r="G425" s="59"/>
      <c r="H425" s="32"/>
      <c r="I425" s="32"/>
      <c r="J425" s="32"/>
      <c r="K425" s="37"/>
    </row>
    <row r="426" spans="1:11" ht="15.75" x14ac:dyDescent="0.25">
      <c r="A426" s="60">
        <v>328</v>
      </c>
      <c r="B426" s="70" t="s">
        <v>543</v>
      </c>
      <c r="C426" s="35" t="s">
        <v>12</v>
      </c>
      <c r="D426" s="42">
        <v>1</v>
      </c>
      <c r="E426" s="26"/>
      <c r="F426" s="32">
        <f>D887*E426</f>
        <v>0</v>
      </c>
      <c r="G426" s="59"/>
      <c r="H426" s="32">
        <f>G426*D887</f>
        <v>0</v>
      </c>
      <c r="I426" s="32">
        <f t="shared" si="47"/>
        <v>0</v>
      </c>
      <c r="J426" s="32" t="s">
        <v>504</v>
      </c>
      <c r="K426" s="37" t="s">
        <v>544</v>
      </c>
    </row>
    <row r="427" spans="1:11" ht="15.75" x14ac:dyDescent="0.25">
      <c r="A427" s="60">
        <v>329</v>
      </c>
      <c r="B427" s="70" t="s">
        <v>553</v>
      </c>
      <c r="C427" s="35" t="s">
        <v>12</v>
      </c>
      <c r="D427" s="42">
        <v>1</v>
      </c>
      <c r="E427" s="26"/>
      <c r="F427" s="32">
        <f>D888*E427</f>
        <v>0</v>
      </c>
      <c r="G427" s="59"/>
      <c r="H427" s="32">
        <f>G427*D888</f>
        <v>0</v>
      </c>
      <c r="I427" s="32">
        <f t="shared" si="47"/>
        <v>0</v>
      </c>
      <c r="J427" s="32" t="s">
        <v>504</v>
      </c>
      <c r="K427" s="37" t="s">
        <v>554</v>
      </c>
    </row>
    <row r="428" spans="1:11" ht="15.75" x14ac:dyDescent="0.25">
      <c r="A428" s="60">
        <v>330</v>
      </c>
      <c r="B428" s="70" t="s">
        <v>546</v>
      </c>
      <c r="C428" s="35" t="s">
        <v>12</v>
      </c>
      <c r="D428" s="42">
        <v>1</v>
      </c>
      <c r="E428" s="26"/>
      <c r="F428" s="32">
        <f>D889*E428</f>
        <v>0</v>
      </c>
      <c r="G428" s="59"/>
      <c r="H428" s="32">
        <f>G428*D889</f>
        <v>0</v>
      </c>
      <c r="I428" s="32">
        <f t="shared" si="47"/>
        <v>0</v>
      </c>
      <c r="J428" s="32" t="s">
        <v>504</v>
      </c>
      <c r="K428" s="37" t="s">
        <v>557</v>
      </c>
    </row>
    <row r="429" spans="1:11" ht="15.75" x14ac:dyDescent="0.25">
      <c r="A429" s="60"/>
      <c r="B429" s="70"/>
      <c r="C429" s="35"/>
      <c r="D429" s="42"/>
      <c r="E429" s="26"/>
      <c r="F429" s="32"/>
      <c r="G429" s="59"/>
      <c r="H429" s="32"/>
      <c r="I429" s="32"/>
      <c r="J429" s="32"/>
      <c r="K429" s="37"/>
    </row>
    <row r="430" spans="1:11" ht="15.75" x14ac:dyDescent="0.25">
      <c r="A430" s="60">
        <v>331</v>
      </c>
      <c r="B430" s="67" t="s">
        <v>558</v>
      </c>
      <c r="C430" s="35"/>
      <c r="D430" s="42"/>
      <c r="E430" s="26"/>
      <c r="F430" s="32"/>
      <c r="G430" s="59"/>
      <c r="H430" s="32"/>
      <c r="I430" s="32"/>
      <c r="J430" s="32"/>
      <c r="K430" s="37"/>
    </row>
    <row r="431" spans="1:11" ht="15.75" x14ac:dyDescent="0.25">
      <c r="A431" s="60">
        <v>332</v>
      </c>
      <c r="B431" s="70" t="s">
        <v>543</v>
      </c>
      <c r="C431" s="35" t="s">
        <v>12</v>
      </c>
      <c r="D431" s="42">
        <v>1</v>
      </c>
      <c r="E431" s="26"/>
      <c r="F431" s="32">
        <f>D892*E431</f>
        <v>0</v>
      </c>
      <c r="G431" s="59"/>
      <c r="H431" s="32">
        <f>G431*D892</f>
        <v>0</v>
      </c>
      <c r="I431" s="32">
        <f t="shared" si="47"/>
        <v>0</v>
      </c>
      <c r="J431" s="32" t="s">
        <v>504</v>
      </c>
      <c r="K431" s="37" t="s">
        <v>544</v>
      </c>
    </row>
    <row r="432" spans="1:11" ht="15.75" x14ac:dyDescent="0.25">
      <c r="A432" s="60">
        <v>333</v>
      </c>
      <c r="B432" s="70" t="s">
        <v>506</v>
      </c>
      <c r="C432" s="35" t="s">
        <v>12</v>
      </c>
      <c r="D432" s="42">
        <v>1</v>
      </c>
      <c r="E432" s="26"/>
      <c r="F432" s="32">
        <f>D893*E432</f>
        <v>0</v>
      </c>
      <c r="G432" s="59"/>
      <c r="H432" s="32">
        <f>G432*D893</f>
        <v>0</v>
      </c>
      <c r="I432" s="32">
        <f t="shared" si="47"/>
        <v>0</v>
      </c>
      <c r="J432" s="32" t="s">
        <v>504</v>
      </c>
      <c r="K432" s="37" t="s">
        <v>550</v>
      </c>
    </row>
    <row r="433" spans="1:11" ht="15.75" x14ac:dyDescent="0.25">
      <c r="A433" s="60">
        <v>334</v>
      </c>
      <c r="B433" s="70" t="s">
        <v>546</v>
      </c>
      <c r="C433" s="35" t="s">
        <v>12</v>
      </c>
      <c r="D433" s="42">
        <v>1</v>
      </c>
      <c r="E433" s="26"/>
      <c r="F433" s="32">
        <f>D894*E433</f>
        <v>0</v>
      </c>
      <c r="G433" s="59"/>
      <c r="H433" s="32">
        <f>G433*D894</f>
        <v>0</v>
      </c>
      <c r="I433" s="32">
        <f t="shared" si="47"/>
        <v>0</v>
      </c>
      <c r="J433" s="32" t="s">
        <v>504</v>
      </c>
      <c r="K433" s="37" t="s">
        <v>559</v>
      </c>
    </row>
    <row r="434" spans="1:11" ht="15.75" x14ac:dyDescent="0.25">
      <c r="A434" s="60"/>
      <c r="B434" s="70"/>
      <c r="C434" s="35"/>
      <c r="D434" s="42"/>
      <c r="E434" s="26"/>
      <c r="F434" s="32"/>
      <c r="G434" s="59"/>
      <c r="H434" s="32"/>
      <c r="I434" s="32"/>
      <c r="J434" s="32"/>
      <c r="K434" s="37"/>
    </row>
    <row r="435" spans="1:11" ht="15.75" x14ac:dyDescent="0.25">
      <c r="A435" s="60">
        <v>335</v>
      </c>
      <c r="B435" s="67" t="s">
        <v>560</v>
      </c>
      <c r="C435" s="35"/>
      <c r="D435" s="42"/>
      <c r="E435" s="26"/>
      <c r="F435" s="32"/>
      <c r="G435" s="59"/>
      <c r="H435" s="32"/>
      <c r="I435" s="32"/>
      <c r="J435" s="32"/>
      <c r="K435" s="37"/>
    </row>
    <row r="436" spans="1:11" ht="15.75" x14ac:dyDescent="0.25">
      <c r="A436" s="60">
        <v>336</v>
      </c>
      <c r="B436" s="70" t="s">
        <v>543</v>
      </c>
      <c r="C436" s="35" t="s">
        <v>12</v>
      </c>
      <c r="D436" s="42">
        <v>1</v>
      </c>
      <c r="E436" s="26"/>
      <c r="F436" s="32">
        <f>D897*E436</f>
        <v>0</v>
      </c>
      <c r="G436" s="59"/>
      <c r="H436" s="32">
        <f>G436*D897</f>
        <v>0</v>
      </c>
      <c r="I436" s="32">
        <f t="shared" si="47"/>
        <v>0</v>
      </c>
      <c r="J436" s="32" t="s">
        <v>504</v>
      </c>
      <c r="K436" s="37" t="s">
        <v>544</v>
      </c>
    </row>
    <row r="437" spans="1:11" ht="15.75" x14ac:dyDescent="0.25">
      <c r="A437" s="60">
        <v>337</v>
      </c>
      <c r="B437" s="70" t="s">
        <v>506</v>
      </c>
      <c r="C437" s="35" t="s">
        <v>12</v>
      </c>
      <c r="D437" s="42">
        <v>1</v>
      </c>
      <c r="E437" s="26"/>
      <c r="F437" s="32">
        <f>D898*E437</f>
        <v>0</v>
      </c>
      <c r="G437" s="59"/>
      <c r="H437" s="32">
        <f>G437*D898</f>
        <v>0</v>
      </c>
      <c r="I437" s="32">
        <f t="shared" si="47"/>
        <v>0</v>
      </c>
      <c r="J437" s="32" t="s">
        <v>504</v>
      </c>
      <c r="K437" s="37" t="s">
        <v>550</v>
      </c>
    </row>
    <row r="438" spans="1:11" ht="15.75" x14ac:dyDescent="0.25">
      <c r="A438" s="60">
        <v>338</v>
      </c>
      <c r="B438" s="70" t="s">
        <v>546</v>
      </c>
      <c r="C438" s="35" t="s">
        <v>12</v>
      </c>
      <c r="D438" s="42">
        <v>1</v>
      </c>
      <c r="E438" s="26"/>
      <c r="F438" s="32">
        <f>D899*E438</f>
        <v>0</v>
      </c>
      <c r="G438" s="59"/>
      <c r="H438" s="32">
        <f>G438*D899</f>
        <v>0</v>
      </c>
      <c r="I438" s="32">
        <f t="shared" si="47"/>
        <v>0</v>
      </c>
      <c r="J438" s="32" t="s">
        <v>504</v>
      </c>
      <c r="K438" s="37" t="s">
        <v>561</v>
      </c>
    </row>
    <row r="439" spans="1:11" ht="15.75" x14ac:dyDescent="0.25">
      <c r="A439" s="60"/>
      <c r="B439" s="70"/>
      <c r="C439" s="35"/>
      <c r="D439" s="42"/>
      <c r="E439" s="26"/>
      <c r="F439" s="32"/>
      <c r="G439" s="59"/>
      <c r="H439" s="32"/>
      <c r="I439" s="32"/>
      <c r="J439" s="32"/>
      <c r="K439" s="37"/>
    </row>
    <row r="440" spans="1:11" ht="15.75" x14ac:dyDescent="0.25">
      <c r="A440" s="60">
        <v>339</v>
      </c>
      <c r="B440" s="67" t="s">
        <v>562</v>
      </c>
      <c r="C440" s="35"/>
      <c r="D440" s="42"/>
      <c r="E440" s="26"/>
      <c r="F440" s="32"/>
      <c r="G440" s="59"/>
      <c r="H440" s="32"/>
      <c r="I440" s="32"/>
      <c r="J440" s="32"/>
      <c r="K440" s="37"/>
    </row>
    <row r="441" spans="1:11" ht="15.75" x14ac:dyDescent="0.25">
      <c r="A441" s="60">
        <v>340</v>
      </c>
      <c r="B441" s="70" t="s">
        <v>543</v>
      </c>
      <c r="C441" s="35" t="s">
        <v>12</v>
      </c>
      <c r="D441" s="42">
        <v>1</v>
      </c>
      <c r="E441" s="26"/>
      <c r="F441" s="32">
        <f>D902*E441</f>
        <v>0</v>
      </c>
      <c r="G441" s="59"/>
      <c r="H441" s="32">
        <f>G441*D902</f>
        <v>0</v>
      </c>
      <c r="I441" s="32">
        <f t="shared" si="47"/>
        <v>0</v>
      </c>
      <c r="J441" s="32" t="s">
        <v>504</v>
      </c>
      <c r="K441" s="37" t="s">
        <v>544</v>
      </c>
    </row>
    <row r="442" spans="1:11" ht="15.75" x14ac:dyDescent="0.25">
      <c r="A442" s="60">
        <v>341</v>
      </c>
      <c r="B442" s="70" t="s">
        <v>506</v>
      </c>
      <c r="C442" s="35" t="s">
        <v>12</v>
      </c>
      <c r="D442" s="42">
        <v>1</v>
      </c>
      <c r="E442" s="26"/>
      <c r="F442" s="32">
        <f>D903*E442</f>
        <v>0</v>
      </c>
      <c r="G442" s="59"/>
      <c r="H442" s="32">
        <f>G442*D903</f>
        <v>0</v>
      </c>
      <c r="I442" s="32">
        <f t="shared" si="47"/>
        <v>0</v>
      </c>
      <c r="J442" s="32" t="s">
        <v>504</v>
      </c>
      <c r="K442" s="37" t="s">
        <v>550</v>
      </c>
    </row>
    <row r="443" spans="1:11" ht="15.75" x14ac:dyDescent="0.25">
      <c r="A443" s="60">
        <v>342</v>
      </c>
      <c r="B443" s="70" t="s">
        <v>546</v>
      </c>
      <c r="C443" s="35" t="s">
        <v>12</v>
      </c>
      <c r="D443" s="42">
        <v>1</v>
      </c>
      <c r="E443" s="26"/>
      <c r="F443" s="32">
        <f>D904*E443</f>
        <v>0</v>
      </c>
      <c r="G443" s="59"/>
      <c r="H443" s="32">
        <f>G443*D904</f>
        <v>0</v>
      </c>
      <c r="I443" s="32">
        <f t="shared" si="47"/>
        <v>0</v>
      </c>
      <c r="J443" s="32" t="s">
        <v>504</v>
      </c>
      <c r="K443" s="37" t="s">
        <v>563</v>
      </c>
    </row>
    <row r="444" spans="1:11" ht="15.75" x14ac:dyDescent="0.25">
      <c r="A444" s="60"/>
      <c r="B444" s="70"/>
      <c r="C444" s="35"/>
      <c r="D444" s="42"/>
      <c r="E444" s="26"/>
      <c r="F444" s="32"/>
      <c r="G444" s="59"/>
      <c r="H444" s="32"/>
      <c r="I444" s="32"/>
      <c r="J444" s="32"/>
      <c r="K444" s="37"/>
    </row>
    <row r="445" spans="1:11" ht="15.75" x14ac:dyDescent="0.25">
      <c r="A445" s="60">
        <v>343</v>
      </c>
      <c r="B445" s="67" t="s">
        <v>564</v>
      </c>
      <c r="C445" s="35"/>
      <c r="D445" s="42"/>
      <c r="E445" s="26"/>
      <c r="F445" s="32"/>
      <c r="G445" s="59"/>
      <c r="H445" s="32"/>
      <c r="I445" s="32"/>
      <c r="J445" s="32"/>
      <c r="K445" s="37"/>
    </row>
    <row r="446" spans="1:11" ht="15.75" x14ac:dyDescent="0.25">
      <c r="A446" s="60">
        <v>344</v>
      </c>
      <c r="B446" s="70" t="s">
        <v>543</v>
      </c>
      <c r="C446" s="35" t="s">
        <v>12</v>
      </c>
      <c r="D446" s="42">
        <v>1</v>
      </c>
      <c r="E446" s="26"/>
      <c r="F446" s="32">
        <f>D907*E446</f>
        <v>0</v>
      </c>
      <c r="G446" s="59"/>
      <c r="H446" s="32">
        <f>G446*D907</f>
        <v>0</v>
      </c>
      <c r="I446" s="32">
        <f t="shared" si="47"/>
        <v>0</v>
      </c>
      <c r="J446" s="32" t="s">
        <v>504</v>
      </c>
      <c r="K446" s="37" t="s">
        <v>544</v>
      </c>
    </row>
    <row r="447" spans="1:11" ht="15.75" x14ac:dyDescent="0.25">
      <c r="A447" s="60">
        <v>345</v>
      </c>
      <c r="B447" s="70" t="s">
        <v>506</v>
      </c>
      <c r="C447" s="35" t="s">
        <v>12</v>
      </c>
      <c r="D447" s="42">
        <v>1</v>
      </c>
      <c r="E447" s="26"/>
      <c r="F447" s="32">
        <f>D908*E447</f>
        <v>0</v>
      </c>
      <c r="G447" s="59"/>
      <c r="H447" s="32">
        <f>G447*D908</f>
        <v>0</v>
      </c>
      <c r="I447" s="32">
        <f t="shared" si="47"/>
        <v>0</v>
      </c>
      <c r="J447" s="32" t="s">
        <v>504</v>
      </c>
      <c r="K447" s="37" t="s">
        <v>550</v>
      </c>
    </row>
    <row r="448" spans="1:11" ht="15.75" x14ac:dyDescent="0.25">
      <c r="A448" s="60">
        <v>346</v>
      </c>
      <c r="B448" s="70" t="s">
        <v>546</v>
      </c>
      <c r="C448" s="35" t="s">
        <v>12</v>
      </c>
      <c r="D448" s="42">
        <v>1</v>
      </c>
      <c r="E448" s="26"/>
      <c r="F448" s="32">
        <f>D909*E448</f>
        <v>0</v>
      </c>
      <c r="G448" s="59"/>
      <c r="H448" s="32">
        <f>G448*D909</f>
        <v>0</v>
      </c>
      <c r="I448" s="32">
        <f t="shared" si="47"/>
        <v>0</v>
      </c>
      <c r="J448" s="32" t="s">
        <v>504</v>
      </c>
      <c r="K448" s="37" t="s">
        <v>559</v>
      </c>
    </row>
    <row r="449" spans="1:11" ht="15.75" x14ac:dyDescent="0.25">
      <c r="A449" s="60"/>
      <c r="B449" s="70"/>
      <c r="C449" s="35"/>
      <c r="D449" s="42"/>
      <c r="E449" s="26"/>
      <c r="F449" s="32"/>
      <c r="G449" s="59"/>
      <c r="H449" s="32"/>
      <c r="I449" s="32"/>
      <c r="J449" s="32"/>
      <c r="K449" s="37"/>
    </row>
    <row r="450" spans="1:11" ht="15.75" x14ac:dyDescent="0.25">
      <c r="A450" s="60">
        <v>347</v>
      </c>
      <c r="B450" s="67" t="s">
        <v>565</v>
      </c>
      <c r="C450" s="35"/>
      <c r="D450" s="42"/>
      <c r="E450" s="26"/>
      <c r="F450" s="32"/>
      <c r="G450" s="59"/>
      <c r="H450" s="32"/>
      <c r="I450" s="32"/>
      <c r="J450" s="32"/>
      <c r="K450" s="37"/>
    </row>
    <row r="451" spans="1:11" ht="15.75" x14ac:dyDescent="0.25">
      <c r="A451" s="60">
        <v>348</v>
      </c>
      <c r="B451" s="70" t="s">
        <v>543</v>
      </c>
      <c r="C451" s="35" t="s">
        <v>12</v>
      </c>
      <c r="D451" s="42">
        <v>1</v>
      </c>
      <c r="E451" s="26"/>
      <c r="F451" s="32">
        <f>D913*E451</f>
        <v>0</v>
      </c>
      <c r="G451" s="59"/>
      <c r="H451" s="32">
        <f>G451*D913</f>
        <v>0</v>
      </c>
      <c r="I451" s="32">
        <f t="shared" si="47"/>
        <v>0</v>
      </c>
      <c r="J451" s="32" t="s">
        <v>504</v>
      </c>
      <c r="K451" s="37" t="s">
        <v>544</v>
      </c>
    </row>
    <row r="452" spans="1:11" ht="15.75" x14ac:dyDescent="0.25">
      <c r="A452" s="60">
        <v>349</v>
      </c>
      <c r="B452" s="70" t="s">
        <v>553</v>
      </c>
      <c r="C452" s="35" t="s">
        <v>12</v>
      </c>
      <c r="D452" s="42">
        <v>1</v>
      </c>
      <c r="E452" s="26"/>
      <c r="F452" s="32">
        <f>D914*E452</f>
        <v>0</v>
      </c>
      <c r="G452" s="59"/>
      <c r="H452" s="32">
        <f>G452*D914</f>
        <v>0</v>
      </c>
      <c r="I452" s="32">
        <f t="shared" si="47"/>
        <v>0</v>
      </c>
      <c r="J452" s="32" t="s">
        <v>504</v>
      </c>
      <c r="K452" s="37" t="s">
        <v>554</v>
      </c>
    </row>
    <row r="453" spans="1:11" ht="15.75" x14ac:dyDescent="0.25">
      <c r="A453" s="60">
        <v>350</v>
      </c>
      <c r="B453" s="70" t="s">
        <v>546</v>
      </c>
      <c r="C453" s="35" t="s">
        <v>12</v>
      </c>
      <c r="D453" s="42">
        <v>1</v>
      </c>
      <c r="E453" s="26"/>
      <c r="F453" s="32">
        <f>D915*E453</f>
        <v>0</v>
      </c>
      <c r="G453" s="59"/>
      <c r="H453" s="32">
        <f>G453*D915</f>
        <v>0</v>
      </c>
      <c r="I453" s="32">
        <f t="shared" si="47"/>
        <v>0</v>
      </c>
      <c r="J453" s="32" t="s">
        <v>504</v>
      </c>
      <c r="K453" s="37" t="s">
        <v>555</v>
      </c>
    </row>
    <row r="454" spans="1:11" ht="15.75" x14ac:dyDescent="0.25">
      <c r="A454" s="60"/>
      <c r="B454" s="70"/>
      <c r="C454" s="35"/>
      <c r="D454" s="42"/>
      <c r="E454" s="26"/>
      <c r="F454" s="32"/>
      <c r="G454" s="59"/>
      <c r="H454" s="32"/>
      <c r="I454" s="32"/>
      <c r="J454" s="32"/>
      <c r="K454" s="37"/>
    </row>
    <row r="455" spans="1:11" ht="15.75" x14ac:dyDescent="0.25">
      <c r="A455" s="60">
        <v>351</v>
      </c>
      <c r="B455" s="67" t="s">
        <v>566</v>
      </c>
      <c r="C455" s="35"/>
      <c r="D455" s="42"/>
      <c r="E455" s="26"/>
      <c r="F455" s="32"/>
      <c r="G455" s="59"/>
      <c r="H455" s="32"/>
      <c r="I455" s="32"/>
      <c r="J455" s="32"/>
      <c r="K455" s="37"/>
    </row>
    <row r="456" spans="1:11" ht="15.75" x14ac:dyDescent="0.25">
      <c r="A456" s="60">
        <v>352</v>
      </c>
      <c r="B456" s="70" t="s">
        <v>543</v>
      </c>
      <c r="C456" s="35" t="s">
        <v>12</v>
      </c>
      <c r="D456" s="42">
        <v>1</v>
      </c>
      <c r="E456" s="26"/>
      <c r="F456" s="32">
        <f>D919*E456</f>
        <v>0</v>
      </c>
      <c r="G456" s="59"/>
      <c r="H456" s="32">
        <f>G456*D919</f>
        <v>0</v>
      </c>
      <c r="I456" s="32">
        <f t="shared" si="47"/>
        <v>0</v>
      </c>
      <c r="J456" s="32" t="s">
        <v>504</v>
      </c>
      <c r="K456" s="37" t="s">
        <v>544</v>
      </c>
    </row>
    <row r="457" spans="1:11" ht="15.75" x14ac:dyDescent="0.25">
      <c r="A457" s="60">
        <v>353</v>
      </c>
      <c r="B457" s="70" t="s">
        <v>567</v>
      </c>
      <c r="C457" s="35" t="s">
        <v>12</v>
      </c>
      <c r="D457" s="42">
        <v>1</v>
      </c>
      <c r="E457" s="26"/>
      <c r="F457" s="32">
        <f>D920*E457</f>
        <v>0</v>
      </c>
      <c r="G457" s="59"/>
      <c r="H457" s="32">
        <f>G457*D920</f>
        <v>0</v>
      </c>
      <c r="I457" s="32">
        <f t="shared" si="47"/>
        <v>0</v>
      </c>
      <c r="J457" s="32" t="s">
        <v>504</v>
      </c>
      <c r="K457" s="37" t="s">
        <v>554</v>
      </c>
    </row>
    <row r="458" spans="1:11" ht="15.75" x14ac:dyDescent="0.25">
      <c r="A458" s="60">
        <v>354</v>
      </c>
      <c r="B458" s="70" t="s">
        <v>546</v>
      </c>
      <c r="C458" s="35" t="s">
        <v>12</v>
      </c>
      <c r="D458" s="42">
        <v>1</v>
      </c>
      <c r="E458" s="26"/>
      <c r="F458" s="32">
        <f>D921*E458</f>
        <v>0</v>
      </c>
      <c r="G458" s="59"/>
      <c r="H458" s="32">
        <f>G458*D921</f>
        <v>0</v>
      </c>
      <c r="I458" s="32">
        <f t="shared" si="47"/>
        <v>0</v>
      </c>
      <c r="J458" s="32" t="s">
        <v>504</v>
      </c>
      <c r="K458" s="37" t="s">
        <v>568</v>
      </c>
    </row>
    <row r="459" spans="1:11" ht="15.75" x14ac:dyDescent="0.25">
      <c r="A459" s="60"/>
      <c r="B459" s="70"/>
      <c r="C459" s="35"/>
      <c r="D459" s="42"/>
      <c r="E459" s="26"/>
      <c r="F459" s="32"/>
      <c r="G459" s="59"/>
      <c r="H459" s="32"/>
      <c r="I459" s="32"/>
      <c r="J459" s="32"/>
      <c r="K459" s="37"/>
    </row>
    <row r="460" spans="1:11" ht="15.75" x14ac:dyDescent="0.25">
      <c r="A460" s="60">
        <v>355</v>
      </c>
      <c r="B460" s="67" t="s">
        <v>569</v>
      </c>
      <c r="C460" s="35"/>
      <c r="D460" s="42"/>
      <c r="E460" s="26"/>
      <c r="F460" s="32"/>
      <c r="G460" s="59"/>
      <c r="H460" s="32"/>
      <c r="I460" s="32"/>
      <c r="J460" s="32"/>
      <c r="K460" s="37"/>
    </row>
    <row r="461" spans="1:11" ht="31.5" x14ac:dyDescent="0.25">
      <c r="A461" s="60">
        <v>356</v>
      </c>
      <c r="B461" s="70" t="s">
        <v>570</v>
      </c>
      <c r="C461" s="35" t="s">
        <v>12</v>
      </c>
      <c r="D461" s="42">
        <v>1</v>
      </c>
      <c r="E461" s="26"/>
      <c r="F461" s="32">
        <f>D925*E461</f>
        <v>0</v>
      </c>
      <c r="G461" s="59"/>
      <c r="H461" s="32">
        <f>G461*D925</f>
        <v>0</v>
      </c>
      <c r="I461" s="32">
        <f t="shared" si="47"/>
        <v>0</v>
      </c>
      <c r="J461" s="32" t="s">
        <v>571</v>
      </c>
      <c r="K461" s="37" t="s">
        <v>572</v>
      </c>
    </row>
    <row r="462" spans="1:11" ht="31.5" x14ac:dyDescent="0.25">
      <c r="A462" s="60">
        <v>357</v>
      </c>
      <c r="B462" s="70" t="s">
        <v>573</v>
      </c>
      <c r="C462" s="35" t="s">
        <v>12</v>
      </c>
      <c r="D462" s="42">
        <v>1</v>
      </c>
      <c r="E462" s="26"/>
      <c r="F462" s="32">
        <f>D926*E462</f>
        <v>0</v>
      </c>
      <c r="G462" s="59"/>
      <c r="H462" s="32">
        <f>G462*D926</f>
        <v>0</v>
      </c>
      <c r="I462" s="32">
        <f t="shared" si="47"/>
        <v>0</v>
      </c>
      <c r="J462" s="32" t="s">
        <v>571</v>
      </c>
      <c r="K462" s="37" t="s">
        <v>574</v>
      </c>
    </row>
    <row r="463" spans="1:11" ht="15.75" x14ac:dyDescent="0.25">
      <c r="A463" s="60"/>
      <c r="B463" s="70"/>
      <c r="C463" s="35"/>
      <c r="D463" s="42"/>
      <c r="E463" s="26"/>
      <c r="F463" s="32"/>
      <c r="G463" s="59"/>
      <c r="H463" s="32"/>
      <c r="I463" s="32"/>
      <c r="J463" s="32"/>
      <c r="K463" s="37"/>
    </row>
    <row r="464" spans="1:11" ht="15.75" x14ac:dyDescent="0.25">
      <c r="A464" s="60">
        <v>358</v>
      </c>
      <c r="B464" s="67" t="s">
        <v>575</v>
      </c>
      <c r="C464" s="35"/>
      <c r="D464" s="42"/>
      <c r="E464" s="26"/>
      <c r="F464" s="32"/>
      <c r="G464" s="59"/>
      <c r="H464" s="32"/>
      <c r="I464" s="32"/>
      <c r="J464" s="32"/>
      <c r="K464" s="37"/>
    </row>
    <row r="465" spans="1:11" ht="31.5" x14ac:dyDescent="0.25">
      <c r="A465" s="60">
        <v>359</v>
      </c>
      <c r="B465" s="70" t="s">
        <v>570</v>
      </c>
      <c r="C465" s="35" t="s">
        <v>12</v>
      </c>
      <c r="D465" s="42">
        <v>1</v>
      </c>
      <c r="E465" s="26"/>
      <c r="F465" s="32">
        <f>D930*E465</f>
        <v>0</v>
      </c>
      <c r="G465" s="59"/>
      <c r="H465" s="32">
        <f>G465*D930</f>
        <v>0</v>
      </c>
      <c r="I465" s="32">
        <f t="shared" ref="I465:I528" si="48">F465+H465</f>
        <v>0</v>
      </c>
      <c r="J465" s="32" t="s">
        <v>571</v>
      </c>
      <c r="K465" s="37" t="s">
        <v>572</v>
      </c>
    </row>
    <row r="466" spans="1:11" ht="31.5" x14ac:dyDescent="0.25">
      <c r="A466" s="60">
        <v>360</v>
      </c>
      <c r="B466" s="70" t="s">
        <v>573</v>
      </c>
      <c r="C466" s="35" t="s">
        <v>12</v>
      </c>
      <c r="D466" s="42">
        <v>1</v>
      </c>
      <c r="E466" s="26"/>
      <c r="F466" s="32">
        <f>D931*E466</f>
        <v>0</v>
      </c>
      <c r="G466" s="59"/>
      <c r="H466" s="32">
        <f>G466*D931</f>
        <v>0</v>
      </c>
      <c r="I466" s="32">
        <f t="shared" si="48"/>
        <v>0</v>
      </c>
      <c r="J466" s="32" t="s">
        <v>571</v>
      </c>
      <c r="K466" s="37" t="s">
        <v>574</v>
      </c>
    </row>
    <row r="467" spans="1:11" ht="32.25" customHeight="1" x14ac:dyDescent="0.25">
      <c r="A467" s="60"/>
      <c r="B467" s="70"/>
      <c r="C467" s="35"/>
      <c r="D467" s="42"/>
      <c r="E467" s="26"/>
      <c r="F467" s="32"/>
      <c r="G467" s="59"/>
      <c r="H467" s="32"/>
      <c r="I467" s="32"/>
      <c r="J467" s="32"/>
      <c r="K467" s="37"/>
    </row>
    <row r="468" spans="1:11" ht="15.75" x14ac:dyDescent="0.25">
      <c r="A468" s="60">
        <v>361</v>
      </c>
      <c r="B468" s="67" t="s">
        <v>576</v>
      </c>
      <c r="C468" s="35"/>
      <c r="D468" s="42"/>
      <c r="E468" s="26"/>
      <c r="F468" s="32"/>
      <c r="G468" s="59"/>
      <c r="H468" s="32"/>
      <c r="I468" s="32"/>
      <c r="J468" s="32"/>
      <c r="K468" s="37"/>
    </row>
    <row r="469" spans="1:11" ht="31.5" x14ac:dyDescent="0.25">
      <c r="A469" s="60">
        <v>362</v>
      </c>
      <c r="B469" s="70" t="s">
        <v>570</v>
      </c>
      <c r="C469" s="35" t="s">
        <v>12</v>
      </c>
      <c r="D469" s="42">
        <v>1</v>
      </c>
      <c r="E469" s="26"/>
      <c r="F469" s="32">
        <f>D935*E469</f>
        <v>0</v>
      </c>
      <c r="G469" s="59"/>
      <c r="H469" s="32">
        <f>G469*D935</f>
        <v>0</v>
      </c>
      <c r="I469" s="32">
        <f t="shared" si="48"/>
        <v>0</v>
      </c>
      <c r="J469" s="32" t="s">
        <v>571</v>
      </c>
      <c r="K469" s="37" t="s">
        <v>572</v>
      </c>
    </row>
    <row r="470" spans="1:11" ht="35.25" customHeight="1" x14ac:dyDescent="0.25">
      <c r="A470" s="60">
        <v>363</v>
      </c>
      <c r="B470" s="70" t="s">
        <v>573</v>
      </c>
      <c r="C470" s="35" t="s">
        <v>12</v>
      </c>
      <c r="D470" s="42">
        <v>1</v>
      </c>
      <c r="E470" s="26"/>
      <c r="F470" s="32">
        <f>D936*E470</f>
        <v>0</v>
      </c>
      <c r="G470" s="59"/>
      <c r="H470" s="32">
        <f>G470*D936</f>
        <v>0</v>
      </c>
      <c r="I470" s="32">
        <f t="shared" si="48"/>
        <v>0</v>
      </c>
      <c r="J470" s="32" t="s">
        <v>571</v>
      </c>
      <c r="K470" s="37" t="s">
        <v>574</v>
      </c>
    </row>
    <row r="471" spans="1:11" ht="33" customHeight="1" x14ac:dyDescent="0.25">
      <c r="A471" s="60"/>
      <c r="B471" s="70"/>
      <c r="C471" s="35"/>
      <c r="D471" s="42"/>
      <c r="E471" s="26"/>
      <c r="F471" s="32"/>
      <c r="G471" s="59"/>
      <c r="H471" s="32"/>
      <c r="I471" s="32"/>
      <c r="J471" s="32"/>
      <c r="K471" s="37"/>
    </row>
    <row r="472" spans="1:11" ht="15.75" x14ac:dyDescent="0.25">
      <c r="A472" s="60">
        <v>364</v>
      </c>
      <c r="B472" s="67" t="s">
        <v>577</v>
      </c>
      <c r="C472" s="35"/>
      <c r="D472" s="42"/>
      <c r="E472" s="26"/>
      <c r="F472" s="32"/>
      <c r="G472" s="59"/>
      <c r="H472" s="32"/>
      <c r="I472" s="32"/>
      <c r="J472" s="32"/>
      <c r="K472" s="37"/>
    </row>
    <row r="473" spans="1:11" ht="31.5" x14ac:dyDescent="0.25">
      <c r="A473" s="60">
        <v>365</v>
      </c>
      <c r="B473" s="70" t="s">
        <v>578</v>
      </c>
      <c r="C473" s="35" t="s">
        <v>12</v>
      </c>
      <c r="D473" s="42">
        <v>1</v>
      </c>
      <c r="E473" s="26"/>
      <c r="F473" s="32">
        <f>D940*E473</f>
        <v>0</v>
      </c>
      <c r="G473" s="59"/>
      <c r="H473" s="32">
        <f>G473*D940</f>
        <v>0</v>
      </c>
      <c r="I473" s="32">
        <f t="shared" si="48"/>
        <v>0</v>
      </c>
      <c r="J473" s="32" t="s">
        <v>571</v>
      </c>
      <c r="K473" s="37" t="s">
        <v>572</v>
      </c>
    </row>
    <row r="474" spans="1:11" ht="31.5" x14ac:dyDescent="0.25">
      <c r="A474" s="60">
        <v>366</v>
      </c>
      <c r="B474" s="70" t="s">
        <v>579</v>
      </c>
      <c r="C474" s="35" t="s">
        <v>12</v>
      </c>
      <c r="D474" s="42">
        <v>1</v>
      </c>
      <c r="E474" s="26"/>
      <c r="F474" s="32">
        <f>D941*E474</f>
        <v>0</v>
      </c>
      <c r="G474" s="59"/>
      <c r="H474" s="32">
        <f>G474*D941</f>
        <v>0</v>
      </c>
      <c r="I474" s="32">
        <f t="shared" si="48"/>
        <v>0</v>
      </c>
      <c r="J474" s="32" t="s">
        <v>571</v>
      </c>
      <c r="K474" s="37" t="s">
        <v>580</v>
      </c>
    </row>
    <row r="475" spans="1:11" ht="15.75" x14ac:dyDescent="0.25">
      <c r="A475" s="60"/>
      <c r="B475" s="70"/>
      <c r="C475" s="35"/>
      <c r="D475" s="42"/>
      <c r="E475" s="26"/>
      <c r="F475" s="32"/>
      <c r="G475" s="59"/>
      <c r="H475" s="32"/>
      <c r="I475" s="32"/>
      <c r="J475" s="32"/>
      <c r="K475" s="37"/>
    </row>
    <row r="476" spans="1:11" ht="15.75" x14ac:dyDescent="0.25">
      <c r="A476" s="60">
        <v>367</v>
      </c>
      <c r="B476" s="67" t="s">
        <v>581</v>
      </c>
      <c r="C476" s="35"/>
      <c r="D476" s="42"/>
      <c r="E476" s="26"/>
      <c r="F476" s="32"/>
      <c r="G476" s="59"/>
      <c r="H476" s="32"/>
      <c r="I476" s="32"/>
      <c r="J476" s="32"/>
      <c r="K476" s="37"/>
    </row>
    <row r="477" spans="1:11" ht="31.5" x14ac:dyDescent="0.25">
      <c r="A477" s="60">
        <v>368</v>
      </c>
      <c r="B477" s="70" t="s">
        <v>570</v>
      </c>
      <c r="C477" s="35" t="s">
        <v>12</v>
      </c>
      <c r="D477" s="42">
        <v>1</v>
      </c>
      <c r="E477" s="26"/>
      <c r="F477" s="32">
        <f>D945*E477</f>
        <v>0</v>
      </c>
      <c r="G477" s="59"/>
      <c r="H477" s="32">
        <f>G477*D945</f>
        <v>0</v>
      </c>
      <c r="I477" s="32">
        <f t="shared" si="48"/>
        <v>0</v>
      </c>
      <c r="J477" s="32" t="s">
        <v>571</v>
      </c>
      <c r="K477" s="37" t="s">
        <v>572</v>
      </c>
    </row>
    <row r="478" spans="1:11" ht="31.5" x14ac:dyDescent="0.25">
      <c r="A478" s="60">
        <v>369</v>
      </c>
      <c r="B478" s="70" t="s">
        <v>573</v>
      </c>
      <c r="C478" s="35" t="s">
        <v>12</v>
      </c>
      <c r="D478" s="42">
        <v>1</v>
      </c>
      <c r="E478" s="26"/>
      <c r="F478" s="32">
        <f>D946*E478</f>
        <v>0</v>
      </c>
      <c r="G478" s="59"/>
      <c r="H478" s="32">
        <f>G478*D946</f>
        <v>0</v>
      </c>
      <c r="I478" s="32">
        <f t="shared" si="48"/>
        <v>0</v>
      </c>
      <c r="J478" s="32" t="s">
        <v>571</v>
      </c>
      <c r="K478" s="37" t="s">
        <v>574</v>
      </c>
    </row>
    <row r="479" spans="1:11" ht="15.75" x14ac:dyDescent="0.25">
      <c r="A479" s="60"/>
      <c r="B479" s="70"/>
      <c r="C479" s="35"/>
      <c r="D479" s="42"/>
      <c r="E479" s="26"/>
      <c r="F479" s="32"/>
      <c r="G479" s="59"/>
      <c r="H479" s="32"/>
      <c r="I479" s="32"/>
      <c r="J479" s="32"/>
      <c r="K479" s="37"/>
    </row>
    <row r="480" spans="1:11" ht="15.75" x14ac:dyDescent="0.25">
      <c r="A480" s="60">
        <v>370</v>
      </c>
      <c r="B480" s="67" t="s">
        <v>582</v>
      </c>
      <c r="C480" s="35"/>
      <c r="D480" s="42"/>
      <c r="E480" s="26"/>
      <c r="F480" s="32"/>
      <c r="G480" s="59"/>
      <c r="H480" s="32"/>
      <c r="I480" s="32"/>
      <c r="J480" s="32"/>
      <c r="K480" s="37"/>
    </row>
    <row r="481" spans="1:11" ht="31.5" x14ac:dyDescent="0.25">
      <c r="A481" s="60">
        <v>371</v>
      </c>
      <c r="B481" s="70" t="s">
        <v>583</v>
      </c>
      <c r="C481" s="35" t="s">
        <v>12</v>
      </c>
      <c r="D481" s="42">
        <v>1</v>
      </c>
      <c r="E481" s="26"/>
      <c r="F481" s="32">
        <f>D949*E481</f>
        <v>0</v>
      </c>
      <c r="G481" s="59"/>
      <c r="H481" s="32">
        <f>G481*D949</f>
        <v>0</v>
      </c>
      <c r="I481" s="32">
        <f t="shared" si="48"/>
        <v>0</v>
      </c>
      <c r="J481" s="32" t="s">
        <v>571</v>
      </c>
      <c r="K481" s="37" t="s">
        <v>572</v>
      </c>
    </row>
    <row r="482" spans="1:11" ht="31.5" x14ac:dyDescent="0.25">
      <c r="A482" s="60">
        <v>372</v>
      </c>
      <c r="B482" s="70" t="s">
        <v>584</v>
      </c>
      <c r="C482" s="35" t="s">
        <v>12</v>
      </c>
      <c r="D482" s="42">
        <v>1</v>
      </c>
      <c r="E482" s="26"/>
      <c r="F482" s="32">
        <f>D950*E482</f>
        <v>0</v>
      </c>
      <c r="G482" s="59"/>
      <c r="H482" s="32">
        <f>G482*D950</f>
        <v>0</v>
      </c>
      <c r="I482" s="32">
        <f t="shared" si="48"/>
        <v>0</v>
      </c>
      <c r="J482" s="32" t="s">
        <v>571</v>
      </c>
      <c r="K482" s="37" t="s">
        <v>585</v>
      </c>
    </row>
    <row r="483" spans="1:11" ht="15.75" x14ac:dyDescent="0.25">
      <c r="A483" s="60"/>
      <c r="B483" s="70"/>
      <c r="C483" s="35"/>
      <c r="D483" s="42"/>
      <c r="E483" s="26"/>
      <c r="F483" s="32"/>
      <c r="G483" s="59"/>
      <c r="H483" s="32"/>
      <c r="I483" s="32"/>
      <c r="J483" s="32"/>
      <c r="K483" s="37"/>
    </row>
    <row r="484" spans="1:11" ht="15.75" x14ac:dyDescent="0.25">
      <c r="A484" s="60">
        <v>373</v>
      </c>
      <c r="B484" s="67" t="s">
        <v>586</v>
      </c>
      <c r="C484" s="35"/>
      <c r="D484" s="42"/>
      <c r="E484" s="26"/>
      <c r="F484" s="32"/>
      <c r="G484" s="59"/>
      <c r="H484" s="32"/>
      <c r="I484" s="32"/>
      <c r="J484" s="32"/>
      <c r="K484" s="37"/>
    </row>
    <row r="485" spans="1:11" s="7" customFormat="1" ht="31.5" x14ac:dyDescent="0.25">
      <c r="A485" s="60">
        <v>374</v>
      </c>
      <c r="B485" s="70" t="s">
        <v>583</v>
      </c>
      <c r="C485" s="35" t="s">
        <v>12</v>
      </c>
      <c r="D485" s="42">
        <v>1</v>
      </c>
      <c r="E485" s="26"/>
      <c r="F485" s="32">
        <f>D954*E485</f>
        <v>0</v>
      </c>
      <c r="G485" s="59"/>
      <c r="H485" s="32">
        <f>G485*D954</f>
        <v>0</v>
      </c>
      <c r="I485" s="32">
        <f t="shared" si="48"/>
        <v>0</v>
      </c>
      <c r="J485" s="32" t="s">
        <v>571</v>
      </c>
      <c r="K485" s="37" t="s">
        <v>572</v>
      </c>
    </row>
    <row r="486" spans="1:11" s="7" customFormat="1" ht="15" customHeight="1" x14ac:dyDescent="0.25">
      <c r="A486" s="60">
        <v>375</v>
      </c>
      <c r="B486" s="70" t="s">
        <v>584</v>
      </c>
      <c r="C486" s="35" t="s">
        <v>12</v>
      </c>
      <c r="D486" s="42">
        <v>1</v>
      </c>
      <c r="E486" s="26"/>
      <c r="F486" s="32">
        <f>D955*E486</f>
        <v>0</v>
      </c>
      <c r="G486" s="59"/>
      <c r="H486" s="32">
        <f>G486*D955</f>
        <v>0</v>
      </c>
      <c r="I486" s="32">
        <f t="shared" si="48"/>
        <v>0</v>
      </c>
      <c r="J486" s="32" t="s">
        <v>571</v>
      </c>
      <c r="K486" s="37" t="s">
        <v>585</v>
      </c>
    </row>
    <row r="487" spans="1:11" s="7" customFormat="1" ht="15.75" x14ac:dyDescent="0.25">
      <c r="A487" s="60"/>
      <c r="B487" s="70"/>
      <c r="C487" s="35"/>
      <c r="D487" s="42"/>
      <c r="E487" s="26"/>
      <c r="F487" s="32"/>
      <c r="G487" s="59"/>
      <c r="H487" s="32"/>
      <c r="I487" s="32"/>
      <c r="J487" s="32"/>
      <c r="K487" s="37"/>
    </row>
    <row r="488" spans="1:11" s="7" customFormat="1" ht="15.75" x14ac:dyDescent="0.25">
      <c r="A488" s="60">
        <v>376</v>
      </c>
      <c r="B488" s="67" t="s">
        <v>587</v>
      </c>
      <c r="C488" s="35"/>
      <c r="D488" s="42"/>
      <c r="E488" s="26"/>
      <c r="F488" s="32"/>
      <c r="G488" s="59"/>
      <c r="H488" s="32"/>
      <c r="I488" s="32"/>
      <c r="J488" s="32"/>
      <c r="K488" s="37"/>
    </row>
    <row r="489" spans="1:11" s="7" customFormat="1" ht="31.5" x14ac:dyDescent="0.25">
      <c r="A489" s="60">
        <v>377</v>
      </c>
      <c r="B489" s="70" t="s">
        <v>583</v>
      </c>
      <c r="C489" s="35" t="s">
        <v>12</v>
      </c>
      <c r="D489" s="42">
        <v>1</v>
      </c>
      <c r="E489" s="26"/>
      <c r="F489" s="32">
        <f>D958*E489</f>
        <v>0</v>
      </c>
      <c r="G489" s="59"/>
      <c r="H489" s="32">
        <f>G489*D958</f>
        <v>0</v>
      </c>
      <c r="I489" s="32">
        <f t="shared" si="48"/>
        <v>0</v>
      </c>
      <c r="J489" s="32" t="s">
        <v>571</v>
      </c>
      <c r="K489" s="37" t="s">
        <v>572</v>
      </c>
    </row>
    <row r="490" spans="1:11" s="7" customFormat="1" ht="31.5" x14ac:dyDescent="0.25">
      <c r="A490" s="60">
        <v>378</v>
      </c>
      <c r="B490" s="70" t="s">
        <v>584</v>
      </c>
      <c r="C490" s="35" t="s">
        <v>12</v>
      </c>
      <c r="D490" s="42">
        <v>1</v>
      </c>
      <c r="E490" s="26"/>
      <c r="F490" s="32">
        <f>D959*E490</f>
        <v>0</v>
      </c>
      <c r="G490" s="59"/>
      <c r="H490" s="32">
        <f>G490*D959</f>
        <v>0</v>
      </c>
      <c r="I490" s="32">
        <f t="shared" si="48"/>
        <v>0</v>
      </c>
      <c r="J490" s="32" t="s">
        <v>571</v>
      </c>
      <c r="K490" s="37" t="s">
        <v>585</v>
      </c>
    </row>
    <row r="491" spans="1:11" s="7" customFormat="1" ht="15.75" x14ac:dyDescent="0.25">
      <c r="A491" s="60"/>
      <c r="B491" s="70"/>
      <c r="C491" s="35"/>
      <c r="D491" s="42"/>
      <c r="E491" s="26"/>
      <c r="F491" s="32"/>
      <c r="G491" s="59"/>
      <c r="H491" s="32"/>
      <c r="I491" s="32"/>
      <c r="J491" s="32"/>
      <c r="K491" s="37"/>
    </row>
    <row r="492" spans="1:11" s="7" customFormat="1" ht="15.75" x14ac:dyDescent="0.25">
      <c r="A492" s="60">
        <v>379</v>
      </c>
      <c r="B492" s="67" t="s">
        <v>588</v>
      </c>
      <c r="C492" s="35"/>
      <c r="D492" s="42"/>
      <c r="E492" s="26"/>
      <c r="F492" s="32"/>
      <c r="G492" s="59"/>
      <c r="H492" s="32"/>
      <c r="I492" s="32"/>
      <c r="J492" s="32"/>
      <c r="K492" s="37"/>
    </row>
    <row r="493" spans="1:11" s="7" customFormat="1" ht="31.5" x14ac:dyDescent="0.25">
      <c r="A493" s="60">
        <v>380</v>
      </c>
      <c r="B493" s="70" t="s">
        <v>583</v>
      </c>
      <c r="C493" s="35" t="s">
        <v>12</v>
      </c>
      <c r="D493" s="42">
        <v>1</v>
      </c>
      <c r="E493" s="26"/>
      <c r="F493" s="32">
        <f>D962*E493</f>
        <v>0</v>
      </c>
      <c r="G493" s="59"/>
      <c r="H493" s="32">
        <f>G493*D962</f>
        <v>0</v>
      </c>
      <c r="I493" s="32">
        <f t="shared" si="48"/>
        <v>0</v>
      </c>
      <c r="J493" s="32" t="s">
        <v>571</v>
      </c>
      <c r="K493" s="37" t="s">
        <v>572</v>
      </c>
    </row>
    <row r="494" spans="1:11" s="7" customFormat="1" ht="31.5" x14ac:dyDescent="0.25">
      <c r="A494" s="60">
        <v>381</v>
      </c>
      <c r="B494" s="70" t="s">
        <v>584</v>
      </c>
      <c r="C494" s="35" t="s">
        <v>12</v>
      </c>
      <c r="D494" s="42">
        <v>1</v>
      </c>
      <c r="E494" s="26"/>
      <c r="F494" s="32">
        <f>D963*E494</f>
        <v>0</v>
      </c>
      <c r="G494" s="59"/>
      <c r="H494" s="32">
        <f>G494*D963</f>
        <v>0</v>
      </c>
      <c r="I494" s="32">
        <f t="shared" si="48"/>
        <v>0</v>
      </c>
      <c r="J494" s="32" t="s">
        <v>571</v>
      </c>
      <c r="K494" s="37" t="s">
        <v>585</v>
      </c>
    </row>
    <row r="495" spans="1:11" s="7" customFormat="1" ht="15.75" x14ac:dyDescent="0.25">
      <c r="A495" s="60"/>
      <c r="B495" s="70"/>
      <c r="C495" s="35"/>
      <c r="D495" s="42"/>
      <c r="E495" s="26"/>
      <c r="F495" s="32"/>
      <c r="G495" s="59"/>
      <c r="H495" s="32"/>
      <c r="I495" s="32"/>
      <c r="J495" s="32"/>
      <c r="K495" s="37"/>
    </row>
    <row r="496" spans="1:11" s="7" customFormat="1" ht="15.75" x14ac:dyDescent="0.25">
      <c r="A496" s="60">
        <v>382</v>
      </c>
      <c r="B496" s="67" t="s">
        <v>589</v>
      </c>
      <c r="C496" s="35"/>
      <c r="D496" s="42"/>
      <c r="E496" s="26"/>
      <c r="F496" s="32"/>
      <c r="G496" s="59"/>
      <c r="H496" s="32"/>
      <c r="I496" s="32"/>
      <c r="J496" s="32"/>
      <c r="K496" s="37"/>
    </row>
    <row r="497" spans="1:11" s="7" customFormat="1" ht="31.5" x14ac:dyDescent="0.25">
      <c r="A497" s="60">
        <v>383</v>
      </c>
      <c r="B497" s="70" t="s">
        <v>583</v>
      </c>
      <c r="C497" s="35" t="s">
        <v>12</v>
      </c>
      <c r="D497" s="42">
        <v>1</v>
      </c>
      <c r="E497" s="26"/>
      <c r="F497" s="32">
        <f>D966*E497</f>
        <v>0</v>
      </c>
      <c r="G497" s="59"/>
      <c r="H497" s="32">
        <f>G497*D966</f>
        <v>0</v>
      </c>
      <c r="I497" s="32">
        <f t="shared" si="48"/>
        <v>0</v>
      </c>
      <c r="J497" s="32" t="s">
        <v>571</v>
      </c>
      <c r="K497" s="37" t="s">
        <v>572</v>
      </c>
    </row>
    <row r="498" spans="1:11" s="7" customFormat="1" ht="31.5" x14ac:dyDescent="0.25">
      <c r="A498" s="60">
        <v>384</v>
      </c>
      <c r="B498" s="70" t="s">
        <v>584</v>
      </c>
      <c r="C498" s="35" t="s">
        <v>12</v>
      </c>
      <c r="D498" s="42">
        <v>1</v>
      </c>
      <c r="E498" s="26"/>
      <c r="F498" s="32">
        <f>D967*E498</f>
        <v>0</v>
      </c>
      <c r="G498" s="59"/>
      <c r="H498" s="32">
        <f>G498*D967</f>
        <v>0</v>
      </c>
      <c r="I498" s="32">
        <f t="shared" si="48"/>
        <v>0</v>
      </c>
      <c r="J498" s="32" t="s">
        <v>571</v>
      </c>
      <c r="K498" s="37" t="s">
        <v>585</v>
      </c>
    </row>
    <row r="499" spans="1:11" s="7" customFormat="1" ht="15.75" x14ac:dyDescent="0.25">
      <c r="A499" s="60"/>
      <c r="B499" s="70"/>
      <c r="C499" s="35"/>
      <c r="D499" s="42"/>
      <c r="E499" s="26"/>
      <c r="F499" s="32"/>
      <c r="G499" s="59"/>
      <c r="H499" s="32"/>
      <c r="I499" s="32"/>
      <c r="J499" s="32"/>
      <c r="K499" s="37"/>
    </row>
    <row r="500" spans="1:11" s="7" customFormat="1" ht="15.75" x14ac:dyDescent="0.25">
      <c r="A500" s="60">
        <v>385</v>
      </c>
      <c r="B500" s="67" t="s">
        <v>590</v>
      </c>
      <c r="C500" s="35"/>
      <c r="D500" s="42"/>
      <c r="E500" s="26"/>
      <c r="F500" s="32"/>
      <c r="G500" s="59"/>
      <c r="H500" s="32"/>
      <c r="I500" s="32"/>
      <c r="J500" s="32"/>
      <c r="K500" s="37"/>
    </row>
    <row r="501" spans="1:11" s="7" customFormat="1" ht="31.5" x14ac:dyDescent="0.25">
      <c r="A501" s="60">
        <v>386</v>
      </c>
      <c r="B501" s="70" t="s">
        <v>591</v>
      </c>
      <c r="C501" s="35" t="s">
        <v>12</v>
      </c>
      <c r="D501" s="42">
        <v>1</v>
      </c>
      <c r="E501" s="26"/>
      <c r="F501" s="32">
        <f>D969*E501</f>
        <v>0</v>
      </c>
      <c r="G501" s="59"/>
      <c r="H501" s="32">
        <f>G501*D969</f>
        <v>0</v>
      </c>
      <c r="I501" s="32">
        <f t="shared" si="48"/>
        <v>0</v>
      </c>
      <c r="J501" s="32" t="s">
        <v>571</v>
      </c>
      <c r="K501" s="37" t="s">
        <v>572</v>
      </c>
    </row>
    <row r="502" spans="1:11" s="7" customFormat="1" ht="31.5" x14ac:dyDescent="0.25">
      <c r="A502" s="60">
        <v>387</v>
      </c>
      <c r="B502" s="70" t="s">
        <v>579</v>
      </c>
      <c r="C502" s="35" t="s">
        <v>12</v>
      </c>
      <c r="D502" s="42">
        <v>1</v>
      </c>
      <c r="E502" s="26"/>
      <c r="F502" s="32">
        <f>D970*E502</f>
        <v>0</v>
      </c>
      <c r="G502" s="59"/>
      <c r="H502" s="32">
        <f>G502*D970</f>
        <v>0</v>
      </c>
      <c r="I502" s="32">
        <f t="shared" si="48"/>
        <v>0</v>
      </c>
      <c r="J502" s="32" t="s">
        <v>571</v>
      </c>
      <c r="K502" s="37" t="s">
        <v>580</v>
      </c>
    </row>
    <row r="503" spans="1:11" s="7" customFormat="1" ht="15.75" x14ac:dyDescent="0.25">
      <c r="A503" s="60"/>
      <c r="B503" s="70"/>
      <c r="C503" s="35"/>
      <c r="D503" s="42"/>
      <c r="E503" s="26"/>
      <c r="F503" s="32"/>
      <c r="G503" s="59"/>
      <c r="H503" s="32"/>
      <c r="I503" s="32"/>
      <c r="J503" s="32"/>
      <c r="K503" s="37"/>
    </row>
    <row r="504" spans="1:11" s="7" customFormat="1" ht="15.75" x14ac:dyDescent="0.25">
      <c r="A504" s="60">
        <v>388</v>
      </c>
      <c r="B504" s="67" t="s">
        <v>592</v>
      </c>
      <c r="C504" s="35"/>
      <c r="D504" s="42"/>
      <c r="E504" s="26"/>
      <c r="F504" s="32"/>
      <c r="G504" s="59"/>
      <c r="H504" s="32"/>
      <c r="I504" s="32"/>
      <c r="J504" s="32"/>
      <c r="K504" s="37"/>
    </row>
    <row r="505" spans="1:11" ht="31.5" x14ac:dyDescent="0.25">
      <c r="A505" s="60">
        <v>389</v>
      </c>
      <c r="B505" s="70" t="s">
        <v>593</v>
      </c>
      <c r="C505" s="35" t="s">
        <v>12</v>
      </c>
      <c r="D505" s="42">
        <v>1</v>
      </c>
      <c r="E505" s="26"/>
      <c r="F505" s="32">
        <f>D973*E505</f>
        <v>0</v>
      </c>
      <c r="G505" s="59"/>
      <c r="H505" s="32">
        <f>G505*D973</f>
        <v>0</v>
      </c>
      <c r="I505" s="32">
        <f t="shared" si="48"/>
        <v>0</v>
      </c>
      <c r="J505" s="32" t="s">
        <v>571</v>
      </c>
      <c r="K505" s="37" t="s">
        <v>572</v>
      </c>
    </row>
    <row r="506" spans="1:11" ht="31.5" x14ac:dyDescent="0.25">
      <c r="A506" s="60">
        <v>390</v>
      </c>
      <c r="B506" s="70" t="s">
        <v>594</v>
      </c>
      <c r="C506" s="35" t="s">
        <v>12</v>
      </c>
      <c r="D506" s="42">
        <v>1</v>
      </c>
      <c r="E506" s="26"/>
      <c r="F506" s="32">
        <f>D974*E506</f>
        <v>0</v>
      </c>
      <c r="G506" s="59"/>
      <c r="H506" s="32">
        <f>G506*D974</f>
        <v>0</v>
      </c>
      <c r="I506" s="32">
        <f t="shared" si="48"/>
        <v>0</v>
      </c>
      <c r="J506" s="32" t="s">
        <v>571</v>
      </c>
      <c r="K506" s="37" t="s">
        <v>595</v>
      </c>
    </row>
    <row r="507" spans="1:11" ht="15.75" x14ac:dyDescent="0.25">
      <c r="A507" s="60"/>
      <c r="B507" s="70"/>
      <c r="C507" s="35"/>
      <c r="D507" s="42"/>
      <c r="E507" s="26"/>
      <c r="F507" s="32"/>
      <c r="G507" s="59"/>
      <c r="H507" s="32"/>
      <c r="I507" s="32"/>
      <c r="J507" s="32"/>
      <c r="K507" s="37"/>
    </row>
    <row r="508" spans="1:11" ht="15.75" x14ac:dyDescent="0.25">
      <c r="A508" s="60">
        <v>391</v>
      </c>
      <c r="B508" s="67" t="s">
        <v>596</v>
      </c>
      <c r="C508" s="35"/>
      <c r="D508" s="42"/>
      <c r="E508" s="26"/>
      <c r="F508" s="32"/>
      <c r="G508" s="59"/>
      <c r="H508" s="32"/>
      <c r="I508" s="32"/>
      <c r="J508" s="32"/>
      <c r="K508" s="37"/>
    </row>
    <row r="509" spans="1:11" ht="31.5" x14ac:dyDescent="0.25">
      <c r="A509" s="60">
        <v>392</v>
      </c>
      <c r="B509" s="70" t="s">
        <v>597</v>
      </c>
      <c r="C509" s="35" t="s">
        <v>12</v>
      </c>
      <c r="D509" s="42">
        <v>1</v>
      </c>
      <c r="E509" s="26"/>
      <c r="F509" s="32">
        <f>D977*E509</f>
        <v>0</v>
      </c>
      <c r="G509" s="59"/>
      <c r="H509" s="32">
        <f>G509*D977</f>
        <v>0</v>
      </c>
      <c r="I509" s="32">
        <f t="shared" si="48"/>
        <v>0</v>
      </c>
      <c r="J509" s="32" t="s">
        <v>571</v>
      </c>
      <c r="K509" s="37" t="s">
        <v>572</v>
      </c>
    </row>
    <row r="510" spans="1:11" ht="31.5" x14ac:dyDescent="0.25">
      <c r="A510" s="60">
        <v>393</v>
      </c>
      <c r="B510" s="70" t="s">
        <v>598</v>
      </c>
      <c r="C510" s="35" t="s">
        <v>12</v>
      </c>
      <c r="D510" s="42">
        <v>1</v>
      </c>
      <c r="E510" s="26"/>
      <c r="F510" s="32">
        <f>D978*E510</f>
        <v>0</v>
      </c>
      <c r="G510" s="59"/>
      <c r="H510" s="32">
        <f>G510*D978</f>
        <v>0</v>
      </c>
      <c r="I510" s="32">
        <f t="shared" si="48"/>
        <v>0</v>
      </c>
      <c r="J510" s="32" t="s">
        <v>571</v>
      </c>
      <c r="K510" s="37" t="s">
        <v>599</v>
      </c>
    </row>
    <row r="511" spans="1:11" ht="15.75" x14ac:dyDescent="0.25">
      <c r="A511" s="60"/>
      <c r="B511" s="70"/>
      <c r="C511" s="35"/>
      <c r="D511" s="42"/>
      <c r="E511" s="26"/>
      <c r="F511" s="32"/>
      <c r="G511" s="59"/>
      <c r="H511" s="32"/>
      <c r="I511" s="32"/>
      <c r="J511" s="32"/>
      <c r="K511" s="37"/>
    </row>
    <row r="512" spans="1:11" ht="15.75" x14ac:dyDescent="0.25">
      <c r="A512" s="60">
        <v>394</v>
      </c>
      <c r="B512" s="67" t="s">
        <v>600</v>
      </c>
      <c r="C512" s="35"/>
      <c r="D512" s="42"/>
      <c r="E512" s="26"/>
      <c r="F512" s="32"/>
      <c r="G512" s="59"/>
      <c r="H512" s="32"/>
      <c r="I512" s="32"/>
      <c r="J512" s="32"/>
      <c r="K512" s="37"/>
    </row>
    <row r="513" spans="1:11" ht="31.5" x14ac:dyDescent="0.25">
      <c r="A513" s="60">
        <v>395</v>
      </c>
      <c r="B513" s="70" t="s">
        <v>601</v>
      </c>
      <c r="C513" s="35" t="s">
        <v>12</v>
      </c>
      <c r="D513" s="42">
        <v>1</v>
      </c>
      <c r="E513" s="26"/>
      <c r="F513" s="32">
        <f>D981*E513</f>
        <v>0</v>
      </c>
      <c r="G513" s="59"/>
      <c r="H513" s="32">
        <f>G513*D981</f>
        <v>0</v>
      </c>
      <c r="I513" s="32">
        <f t="shared" si="48"/>
        <v>0</v>
      </c>
      <c r="J513" s="32" t="s">
        <v>571</v>
      </c>
      <c r="K513" s="37" t="s">
        <v>572</v>
      </c>
    </row>
    <row r="514" spans="1:11" ht="31.5" x14ac:dyDescent="0.25">
      <c r="A514" s="60">
        <v>396</v>
      </c>
      <c r="B514" s="70" t="s">
        <v>602</v>
      </c>
      <c r="C514" s="35" t="s">
        <v>12</v>
      </c>
      <c r="D514" s="42">
        <v>1</v>
      </c>
      <c r="E514" s="26"/>
      <c r="F514" s="32">
        <f>D982*E514</f>
        <v>0</v>
      </c>
      <c r="G514" s="59"/>
      <c r="H514" s="32">
        <f>G514*D982</f>
        <v>0</v>
      </c>
      <c r="I514" s="32">
        <f t="shared" si="48"/>
        <v>0</v>
      </c>
      <c r="J514" s="32" t="s">
        <v>571</v>
      </c>
      <c r="K514" s="37" t="s">
        <v>603</v>
      </c>
    </row>
    <row r="515" spans="1:11" ht="15.75" x14ac:dyDescent="0.25">
      <c r="A515" s="60"/>
      <c r="B515" s="70"/>
      <c r="C515" s="35"/>
      <c r="D515" s="42"/>
      <c r="E515" s="26"/>
      <c r="F515" s="32"/>
      <c r="G515" s="59"/>
      <c r="H515" s="32"/>
      <c r="I515" s="32"/>
      <c r="J515" s="32"/>
      <c r="K515" s="37"/>
    </row>
    <row r="516" spans="1:11" ht="15.75" x14ac:dyDescent="0.25">
      <c r="A516" s="60">
        <v>397</v>
      </c>
      <c r="B516" s="67" t="s">
        <v>604</v>
      </c>
      <c r="C516" s="35"/>
      <c r="D516" s="42"/>
      <c r="E516" s="26"/>
      <c r="F516" s="32"/>
      <c r="G516" s="59"/>
      <c r="H516" s="32"/>
      <c r="I516" s="32"/>
      <c r="J516" s="32"/>
      <c r="K516" s="37"/>
    </row>
    <row r="517" spans="1:11" ht="47.25" x14ac:dyDescent="0.25">
      <c r="A517" s="60">
        <v>398</v>
      </c>
      <c r="B517" s="70" t="s">
        <v>605</v>
      </c>
      <c r="C517" s="35" t="s">
        <v>12</v>
      </c>
      <c r="D517" s="42">
        <v>1</v>
      </c>
      <c r="E517" s="26"/>
      <c r="F517" s="32">
        <f t="shared" ref="F517:F529" si="49">D986*E517</f>
        <v>0</v>
      </c>
      <c r="G517" s="59"/>
      <c r="H517" s="32">
        <f t="shared" ref="H517:H529" si="50">G517*D986</f>
        <v>0</v>
      </c>
      <c r="I517" s="32">
        <f t="shared" si="48"/>
        <v>0</v>
      </c>
      <c r="J517" s="32" t="s">
        <v>606</v>
      </c>
      <c r="K517" s="37" t="s">
        <v>607</v>
      </c>
    </row>
    <row r="518" spans="1:11" ht="15.75" x14ac:dyDescent="0.25">
      <c r="A518" s="60">
        <v>399</v>
      </c>
      <c r="B518" s="70" t="s">
        <v>608</v>
      </c>
      <c r="C518" s="35" t="s">
        <v>12</v>
      </c>
      <c r="D518" s="42">
        <v>1</v>
      </c>
      <c r="E518" s="26"/>
      <c r="F518" s="32">
        <f t="shared" si="49"/>
        <v>0</v>
      </c>
      <c r="G518" s="59"/>
      <c r="H518" s="32">
        <f t="shared" si="50"/>
        <v>0</v>
      </c>
      <c r="I518" s="32">
        <f t="shared" si="48"/>
        <v>0</v>
      </c>
      <c r="J518" s="32" t="s">
        <v>609</v>
      </c>
      <c r="K518" s="37" t="s">
        <v>610</v>
      </c>
    </row>
    <row r="519" spans="1:11" ht="15.75" x14ac:dyDescent="0.25">
      <c r="A519" s="60">
        <v>400</v>
      </c>
      <c r="B519" s="70" t="s">
        <v>608</v>
      </c>
      <c r="C519" s="35" t="s">
        <v>12</v>
      </c>
      <c r="D519" s="42">
        <v>4</v>
      </c>
      <c r="E519" s="26"/>
      <c r="F519" s="32">
        <f t="shared" si="49"/>
        <v>0</v>
      </c>
      <c r="G519" s="59"/>
      <c r="H519" s="32">
        <f t="shared" si="50"/>
        <v>0</v>
      </c>
      <c r="I519" s="32">
        <f t="shared" si="48"/>
        <v>0</v>
      </c>
      <c r="J519" s="32" t="s">
        <v>609</v>
      </c>
      <c r="K519" s="37" t="s">
        <v>611</v>
      </c>
    </row>
    <row r="520" spans="1:11" ht="15.75" x14ac:dyDescent="0.25">
      <c r="A520" s="60">
        <v>401</v>
      </c>
      <c r="B520" s="70" t="s">
        <v>612</v>
      </c>
      <c r="C520" s="35" t="s">
        <v>12</v>
      </c>
      <c r="D520" s="42">
        <v>1</v>
      </c>
      <c r="E520" s="26"/>
      <c r="F520" s="32">
        <f t="shared" si="49"/>
        <v>0</v>
      </c>
      <c r="G520" s="59"/>
      <c r="H520" s="32">
        <f t="shared" si="50"/>
        <v>0</v>
      </c>
      <c r="I520" s="32">
        <f t="shared" si="48"/>
        <v>0</v>
      </c>
      <c r="J520" s="32" t="s">
        <v>613</v>
      </c>
      <c r="K520" s="37" t="s">
        <v>614</v>
      </c>
    </row>
    <row r="521" spans="1:11" ht="15.75" x14ac:dyDescent="0.25">
      <c r="A521" s="60">
        <v>402</v>
      </c>
      <c r="B521" s="70" t="s">
        <v>615</v>
      </c>
      <c r="C521" s="35" t="s">
        <v>12</v>
      </c>
      <c r="D521" s="42">
        <v>1</v>
      </c>
      <c r="E521" s="26"/>
      <c r="F521" s="32">
        <f t="shared" si="49"/>
        <v>0</v>
      </c>
      <c r="G521" s="59"/>
      <c r="H521" s="32">
        <f t="shared" si="50"/>
        <v>0</v>
      </c>
      <c r="I521" s="32">
        <f t="shared" si="48"/>
        <v>0</v>
      </c>
      <c r="J521" s="32" t="s">
        <v>613</v>
      </c>
      <c r="K521" s="37" t="s">
        <v>616</v>
      </c>
    </row>
    <row r="522" spans="1:11" ht="15.75" x14ac:dyDescent="0.25">
      <c r="A522" s="60">
        <v>403</v>
      </c>
      <c r="B522" s="70" t="s">
        <v>617</v>
      </c>
      <c r="C522" s="35" t="s">
        <v>12</v>
      </c>
      <c r="D522" s="42">
        <v>1</v>
      </c>
      <c r="E522" s="26"/>
      <c r="F522" s="32">
        <f t="shared" si="49"/>
        <v>0</v>
      </c>
      <c r="G522" s="59"/>
      <c r="H522" s="32">
        <f t="shared" si="50"/>
        <v>0</v>
      </c>
      <c r="I522" s="32">
        <f t="shared" si="48"/>
        <v>0</v>
      </c>
      <c r="J522" s="32" t="s">
        <v>613</v>
      </c>
      <c r="K522" s="37"/>
    </row>
    <row r="523" spans="1:11" ht="15.75" x14ac:dyDescent="0.25">
      <c r="A523" s="60">
        <v>404</v>
      </c>
      <c r="B523" s="70" t="s">
        <v>618</v>
      </c>
      <c r="C523" s="35" t="s">
        <v>12</v>
      </c>
      <c r="D523" s="42">
        <v>1</v>
      </c>
      <c r="E523" s="26"/>
      <c r="F523" s="32">
        <f t="shared" si="49"/>
        <v>0</v>
      </c>
      <c r="G523" s="59"/>
      <c r="H523" s="32">
        <f t="shared" si="50"/>
        <v>0</v>
      </c>
      <c r="I523" s="32">
        <f t="shared" si="48"/>
        <v>0</v>
      </c>
      <c r="J523" s="32" t="s">
        <v>613</v>
      </c>
      <c r="K523" s="37"/>
    </row>
    <row r="524" spans="1:11" ht="15.75" x14ac:dyDescent="0.25">
      <c r="A524" s="60">
        <v>405</v>
      </c>
      <c r="B524" s="70" t="s">
        <v>619</v>
      </c>
      <c r="C524" s="35" t="s">
        <v>12</v>
      </c>
      <c r="D524" s="42">
        <v>1</v>
      </c>
      <c r="E524" s="26"/>
      <c r="F524" s="32">
        <f t="shared" si="49"/>
        <v>0</v>
      </c>
      <c r="G524" s="59"/>
      <c r="H524" s="32">
        <f t="shared" si="50"/>
        <v>0</v>
      </c>
      <c r="I524" s="32">
        <f t="shared" si="48"/>
        <v>0</v>
      </c>
      <c r="J524" s="32" t="s">
        <v>613</v>
      </c>
      <c r="K524" s="37" t="s">
        <v>620</v>
      </c>
    </row>
    <row r="525" spans="1:11" ht="15.75" x14ac:dyDescent="0.25">
      <c r="A525" s="60">
        <v>406</v>
      </c>
      <c r="B525" s="70" t="s">
        <v>621</v>
      </c>
      <c r="C525" s="35" t="s">
        <v>12</v>
      </c>
      <c r="D525" s="42">
        <v>1</v>
      </c>
      <c r="E525" s="26"/>
      <c r="F525" s="32">
        <f t="shared" si="49"/>
        <v>0</v>
      </c>
      <c r="G525" s="59"/>
      <c r="H525" s="32">
        <f t="shared" si="50"/>
        <v>0</v>
      </c>
      <c r="I525" s="32">
        <f t="shared" si="48"/>
        <v>0</v>
      </c>
      <c r="J525" s="32" t="s">
        <v>613</v>
      </c>
      <c r="K525" s="37" t="s">
        <v>622</v>
      </c>
    </row>
    <row r="526" spans="1:11" ht="15.75" x14ac:dyDescent="0.25">
      <c r="A526" s="60">
        <v>407</v>
      </c>
      <c r="B526" s="70" t="s">
        <v>623</v>
      </c>
      <c r="C526" s="35" t="s">
        <v>12</v>
      </c>
      <c r="D526" s="42">
        <v>4</v>
      </c>
      <c r="E526" s="26"/>
      <c r="F526" s="32">
        <f t="shared" si="49"/>
        <v>0</v>
      </c>
      <c r="G526" s="59"/>
      <c r="H526" s="32">
        <f t="shared" si="50"/>
        <v>0</v>
      </c>
      <c r="I526" s="32">
        <f t="shared" si="48"/>
        <v>0</v>
      </c>
      <c r="J526" s="32" t="s">
        <v>613</v>
      </c>
      <c r="K526" s="37" t="s">
        <v>624</v>
      </c>
    </row>
    <row r="527" spans="1:11" ht="15.75" x14ac:dyDescent="0.25">
      <c r="A527" s="60">
        <v>408</v>
      </c>
      <c r="B527" s="70" t="s">
        <v>625</v>
      </c>
      <c r="C527" s="35" t="s">
        <v>12</v>
      </c>
      <c r="D527" s="42">
        <v>3</v>
      </c>
      <c r="E527" s="26"/>
      <c r="F527" s="32">
        <f t="shared" si="49"/>
        <v>0</v>
      </c>
      <c r="G527" s="59"/>
      <c r="H527" s="32">
        <f t="shared" si="50"/>
        <v>0</v>
      </c>
      <c r="I527" s="32">
        <f t="shared" si="48"/>
        <v>0</v>
      </c>
      <c r="J527" s="32" t="s">
        <v>613</v>
      </c>
      <c r="K527" s="37" t="s">
        <v>626</v>
      </c>
    </row>
    <row r="528" spans="1:11" ht="31.5" x14ac:dyDescent="0.25">
      <c r="A528" s="60">
        <v>409</v>
      </c>
      <c r="B528" s="70" t="s">
        <v>627</v>
      </c>
      <c r="C528" s="35" t="s">
        <v>12</v>
      </c>
      <c r="D528" s="42">
        <v>3</v>
      </c>
      <c r="E528" s="26"/>
      <c r="F528" s="32">
        <f t="shared" si="49"/>
        <v>0</v>
      </c>
      <c r="G528" s="59"/>
      <c r="H528" s="32">
        <f t="shared" si="50"/>
        <v>0</v>
      </c>
      <c r="I528" s="32">
        <f t="shared" si="48"/>
        <v>0</v>
      </c>
      <c r="J528" s="32" t="s">
        <v>613</v>
      </c>
      <c r="K528" s="37" t="s">
        <v>628</v>
      </c>
    </row>
    <row r="529" spans="1:11" ht="15.75" x14ac:dyDescent="0.25">
      <c r="A529" s="60">
        <v>410</v>
      </c>
      <c r="B529" s="70" t="s">
        <v>629</v>
      </c>
      <c r="C529" s="35" t="s">
        <v>12</v>
      </c>
      <c r="D529" s="42">
        <v>2</v>
      </c>
      <c r="E529" s="26"/>
      <c r="F529" s="32">
        <f t="shared" si="49"/>
        <v>0</v>
      </c>
      <c r="G529" s="59"/>
      <c r="H529" s="32">
        <f t="shared" si="50"/>
        <v>0</v>
      </c>
      <c r="I529" s="32">
        <f t="shared" ref="I529:I585" si="51">F529+H529</f>
        <v>0</v>
      </c>
      <c r="J529" s="32" t="s">
        <v>613</v>
      </c>
      <c r="K529" s="37" t="s">
        <v>630</v>
      </c>
    </row>
    <row r="530" spans="1:11" ht="47.25" x14ac:dyDescent="0.25">
      <c r="A530" s="60">
        <v>411</v>
      </c>
      <c r="B530" s="70" t="s">
        <v>631</v>
      </c>
      <c r="C530" s="35"/>
      <c r="D530" s="42"/>
      <c r="E530" s="26"/>
      <c r="F530" s="32"/>
      <c r="G530" s="59"/>
      <c r="H530" s="32"/>
      <c r="I530" s="32"/>
      <c r="J530" s="32"/>
      <c r="K530" s="37"/>
    </row>
    <row r="531" spans="1:11" ht="31.5" x14ac:dyDescent="0.25">
      <c r="A531" s="60">
        <v>412</v>
      </c>
      <c r="B531" s="70" t="s">
        <v>632</v>
      </c>
      <c r="C531" s="35" t="s">
        <v>12</v>
      </c>
      <c r="D531" s="42">
        <v>2</v>
      </c>
      <c r="E531" s="26"/>
      <c r="F531" s="32">
        <f t="shared" ref="F531:F542" si="52">D1000*E531</f>
        <v>0</v>
      </c>
      <c r="G531" s="59"/>
      <c r="H531" s="32">
        <f t="shared" ref="H531:H542" si="53">G531*D1000</f>
        <v>0</v>
      </c>
      <c r="I531" s="32">
        <f t="shared" si="51"/>
        <v>0</v>
      </c>
      <c r="J531" s="32" t="s">
        <v>613</v>
      </c>
      <c r="K531" s="37" t="s">
        <v>633</v>
      </c>
    </row>
    <row r="532" spans="1:11" ht="78.75" x14ac:dyDescent="0.25">
      <c r="A532" s="60">
        <v>413</v>
      </c>
      <c r="B532" s="70" t="s">
        <v>634</v>
      </c>
      <c r="C532" s="35" t="s">
        <v>12</v>
      </c>
      <c r="D532" s="42">
        <v>4</v>
      </c>
      <c r="E532" s="26"/>
      <c r="F532" s="32">
        <f t="shared" si="52"/>
        <v>0</v>
      </c>
      <c r="G532" s="59"/>
      <c r="H532" s="32">
        <f t="shared" si="53"/>
        <v>0</v>
      </c>
      <c r="I532" s="32">
        <f t="shared" si="51"/>
        <v>0</v>
      </c>
      <c r="J532" s="32" t="s">
        <v>635</v>
      </c>
      <c r="K532" s="37" t="s">
        <v>636</v>
      </c>
    </row>
    <row r="533" spans="1:11" ht="126" x14ac:dyDescent="0.25">
      <c r="A533" s="60">
        <v>414</v>
      </c>
      <c r="B533" s="70" t="s">
        <v>637</v>
      </c>
      <c r="C533" s="35" t="s">
        <v>12</v>
      </c>
      <c r="D533" s="42">
        <v>4</v>
      </c>
      <c r="E533" s="26"/>
      <c r="F533" s="32">
        <f t="shared" si="52"/>
        <v>0</v>
      </c>
      <c r="G533" s="59"/>
      <c r="H533" s="32">
        <f t="shared" si="53"/>
        <v>0</v>
      </c>
      <c r="I533" s="32">
        <f t="shared" si="51"/>
        <v>0</v>
      </c>
      <c r="J533" s="32" t="s">
        <v>635</v>
      </c>
      <c r="K533" s="37" t="s">
        <v>638</v>
      </c>
    </row>
    <row r="534" spans="1:11" ht="15.75" x14ac:dyDescent="0.25">
      <c r="A534" s="60">
        <v>415</v>
      </c>
      <c r="B534" s="70" t="s">
        <v>639</v>
      </c>
      <c r="C534" s="35" t="s">
        <v>12</v>
      </c>
      <c r="D534" s="42">
        <v>1</v>
      </c>
      <c r="E534" s="26"/>
      <c r="F534" s="32">
        <f t="shared" si="52"/>
        <v>0</v>
      </c>
      <c r="G534" s="59"/>
      <c r="H534" s="32">
        <f t="shared" si="53"/>
        <v>0</v>
      </c>
      <c r="I534" s="32">
        <f t="shared" si="51"/>
        <v>0</v>
      </c>
      <c r="J534" s="2" t="s">
        <v>110</v>
      </c>
      <c r="K534" s="37"/>
    </row>
    <row r="535" spans="1:11" ht="15.75" x14ac:dyDescent="0.25">
      <c r="A535" s="60">
        <v>416</v>
      </c>
      <c r="B535" s="70" t="s">
        <v>640</v>
      </c>
      <c r="C535" s="35" t="s">
        <v>12</v>
      </c>
      <c r="D535" s="42">
        <v>1</v>
      </c>
      <c r="E535" s="26"/>
      <c r="F535" s="32">
        <f t="shared" si="52"/>
        <v>0</v>
      </c>
      <c r="G535" s="59"/>
      <c r="H535" s="32">
        <f t="shared" si="53"/>
        <v>0</v>
      </c>
      <c r="I535" s="32">
        <f t="shared" si="51"/>
        <v>0</v>
      </c>
      <c r="J535" s="32" t="s">
        <v>110</v>
      </c>
      <c r="K535" s="37"/>
    </row>
    <row r="536" spans="1:11" ht="15.75" x14ac:dyDescent="0.25">
      <c r="A536" s="60">
        <v>417</v>
      </c>
      <c r="B536" s="70" t="s">
        <v>641</v>
      </c>
      <c r="C536" s="35" t="s">
        <v>12</v>
      </c>
      <c r="D536" s="42">
        <v>70</v>
      </c>
      <c r="E536" s="26"/>
      <c r="F536" s="32">
        <f t="shared" si="52"/>
        <v>0</v>
      </c>
      <c r="G536" s="59"/>
      <c r="H536" s="32">
        <f t="shared" si="53"/>
        <v>0</v>
      </c>
      <c r="I536" s="32">
        <f t="shared" si="51"/>
        <v>0</v>
      </c>
      <c r="J536" s="32" t="s">
        <v>642</v>
      </c>
      <c r="K536" s="37" t="s">
        <v>643</v>
      </c>
    </row>
    <row r="537" spans="1:11" ht="15.75" x14ac:dyDescent="0.25">
      <c r="A537" s="60">
        <v>418</v>
      </c>
      <c r="B537" s="70" t="s">
        <v>644</v>
      </c>
      <c r="C537" s="35" t="s">
        <v>12</v>
      </c>
      <c r="D537" s="42">
        <v>20</v>
      </c>
      <c r="E537" s="26"/>
      <c r="F537" s="32">
        <f t="shared" si="52"/>
        <v>0</v>
      </c>
      <c r="G537" s="59"/>
      <c r="H537" s="32">
        <f t="shared" si="53"/>
        <v>0</v>
      </c>
      <c r="I537" s="32">
        <f t="shared" si="51"/>
        <v>0</v>
      </c>
      <c r="J537" s="32" t="s">
        <v>642</v>
      </c>
      <c r="K537" s="37" t="s">
        <v>643</v>
      </c>
    </row>
    <row r="538" spans="1:11" ht="31.5" x14ac:dyDescent="0.25">
      <c r="A538" s="60">
        <v>419</v>
      </c>
      <c r="B538" s="70" t="s">
        <v>645</v>
      </c>
      <c r="C538" s="35" t="s">
        <v>12</v>
      </c>
      <c r="D538" s="42">
        <v>20</v>
      </c>
      <c r="E538" s="26"/>
      <c r="F538" s="32">
        <f t="shared" si="52"/>
        <v>0</v>
      </c>
      <c r="G538" s="59"/>
      <c r="H538" s="32">
        <f t="shared" si="53"/>
        <v>0</v>
      </c>
      <c r="I538" s="32">
        <f t="shared" si="51"/>
        <v>0</v>
      </c>
      <c r="J538" s="32" t="s">
        <v>642</v>
      </c>
      <c r="K538" s="37" t="s">
        <v>646</v>
      </c>
    </row>
    <row r="539" spans="1:11" ht="15.75" x14ac:dyDescent="0.25">
      <c r="A539" s="60">
        <v>420</v>
      </c>
      <c r="B539" s="70" t="s">
        <v>647</v>
      </c>
      <c r="C539" s="35" t="s">
        <v>12</v>
      </c>
      <c r="D539" s="42">
        <v>3</v>
      </c>
      <c r="E539" s="26"/>
      <c r="F539" s="32">
        <f t="shared" si="52"/>
        <v>0</v>
      </c>
      <c r="G539" s="59"/>
      <c r="H539" s="32">
        <f t="shared" si="53"/>
        <v>0</v>
      </c>
      <c r="I539" s="32">
        <f t="shared" si="51"/>
        <v>0</v>
      </c>
      <c r="J539" s="32" t="s">
        <v>110</v>
      </c>
      <c r="K539" s="37"/>
    </row>
    <row r="540" spans="1:11" ht="63" x14ac:dyDescent="0.25">
      <c r="A540" s="60">
        <v>421</v>
      </c>
      <c r="B540" s="70" t="s">
        <v>648</v>
      </c>
      <c r="C540" s="35" t="s">
        <v>11</v>
      </c>
      <c r="D540" s="42">
        <v>60</v>
      </c>
      <c r="E540" s="26"/>
      <c r="F540" s="32">
        <f t="shared" si="52"/>
        <v>0</v>
      </c>
      <c r="G540" s="59"/>
      <c r="H540" s="32">
        <f t="shared" si="53"/>
        <v>0</v>
      </c>
      <c r="I540" s="32">
        <f t="shared" si="51"/>
        <v>0</v>
      </c>
      <c r="J540" s="32" t="s">
        <v>649</v>
      </c>
      <c r="K540" s="37"/>
    </row>
    <row r="541" spans="1:11" ht="63" x14ac:dyDescent="0.25">
      <c r="A541" s="60">
        <v>422</v>
      </c>
      <c r="B541" s="70" t="s">
        <v>650</v>
      </c>
      <c r="C541" s="35" t="s">
        <v>11</v>
      </c>
      <c r="D541" s="42">
        <v>250</v>
      </c>
      <c r="E541" s="26"/>
      <c r="F541" s="32">
        <f t="shared" si="52"/>
        <v>0</v>
      </c>
      <c r="G541" s="59"/>
      <c r="H541" s="32">
        <f t="shared" si="53"/>
        <v>0</v>
      </c>
      <c r="I541" s="32">
        <f t="shared" si="51"/>
        <v>0</v>
      </c>
      <c r="J541" s="32" t="s">
        <v>649</v>
      </c>
      <c r="K541" s="37"/>
    </row>
    <row r="542" spans="1:11" ht="31.5" x14ac:dyDescent="0.25">
      <c r="A542" s="60">
        <v>423</v>
      </c>
      <c r="B542" s="70" t="s">
        <v>651</v>
      </c>
      <c r="C542" s="35" t="s">
        <v>12</v>
      </c>
      <c r="D542" s="42">
        <v>1000</v>
      </c>
      <c r="E542" s="26"/>
      <c r="F542" s="32">
        <f t="shared" si="52"/>
        <v>0</v>
      </c>
      <c r="G542" s="59"/>
      <c r="H542" s="32">
        <f t="shared" si="53"/>
        <v>0</v>
      </c>
      <c r="I542" s="32">
        <f t="shared" si="51"/>
        <v>0</v>
      </c>
      <c r="J542" s="32" t="s">
        <v>652</v>
      </c>
      <c r="K542" s="37"/>
    </row>
    <row r="543" spans="1:11" ht="15.75" x14ac:dyDescent="0.25">
      <c r="A543" s="60"/>
      <c r="B543" s="70"/>
      <c r="C543" s="35"/>
      <c r="D543" s="42"/>
      <c r="E543" s="26"/>
      <c r="F543" s="32"/>
      <c r="G543" s="59"/>
      <c r="H543" s="32"/>
      <c r="I543" s="32"/>
      <c r="J543" s="32"/>
      <c r="K543" s="37"/>
    </row>
    <row r="544" spans="1:11" ht="15.75" x14ac:dyDescent="0.25">
      <c r="A544" s="60"/>
      <c r="B544" s="70"/>
      <c r="C544" s="35"/>
      <c r="D544" s="42"/>
      <c r="E544" s="26"/>
      <c r="F544" s="32"/>
      <c r="G544" s="59"/>
      <c r="H544" s="32"/>
      <c r="I544" s="32"/>
      <c r="J544" s="32"/>
      <c r="K544" s="37"/>
    </row>
    <row r="545" spans="1:11" ht="15.75" x14ac:dyDescent="0.25">
      <c r="A545" s="60"/>
      <c r="B545" s="67" t="s">
        <v>653</v>
      </c>
      <c r="C545" s="35"/>
      <c r="D545" s="42"/>
      <c r="E545" s="26"/>
      <c r="F545" s="32"/>
      <c r="G545" s="59"/>
      <c r="H545" s="32"/>
      <c r="I545" s="32"/>
      <c r="J545" s="32"/>
      <c r="K545" s="37"/>
    </row>
    <row r="546" spans="1:11" ht="15.75" x14ac:dyDescent="0.25">
      <c r="A546" s="60">
        <v>424</v>
      </c>
      <c r="B546" s="70" t="s">
        <v>654</v>
      </c>
      <c r="C546" s="35" t="s">
        <v>12</v>
      </c>
      <c r="D546" s="42">
        <v>1</v>
      </c>
      <c r="E546" s="26"/>
      <c r="F546" s="32">
        <f t="shared" ref="F546:F560" si="54">D1015*E546</f>
        <v>0</v>
      </c>
      <c r="G546" s="59"/>
      <c r="H546" s="32">
        <f t="shared" ref="H546:H560" si="55">G546*D1015</f>
        <v>0</v>
      </c>
      <c r="I546" s="32">
        <f t="shared" si="51"/>
        <v>0</v>
      </c>
      <c r="J546" s="32" t="s">
        <v>655</v>
      </c>
      <c r="K546" s="37" t="s">
        <v>656</v>
      </c>
    </row>
    <row r="547" spans="1:11" ht="15.75" x14ac:dyDescent="0.25">
      <c r="A547" s="60">
        <v>425</v>
      </c>
      <c r="B547" s="70" t="s">
        <v>657</v>
      </c>
      <c r="C547" s="35"/>
      <c r="D547" s="42"/>
      <c r="E547" s="26"/>
      <c r="F547" s="32">
        <f t="shared" si="54"/>
        <v>0</v>
      </c>
      <c r="G547" s="59"/>
      <c r="H547" s="32">
        <f t="shared" si="55"/>
        <v>0</v>
      </c>
      <c r="I547" s="32">
        <f t="shared" si="51"/>
        <v>0</v>
      </c>
      <c r="J547" s="32"/>
      <c r="K547" s="37"/>
    </row>
    <row r="548" spans="1:11" ht="15.75" x14ac:dyDescent="0.25">
      <c r="A548" s="60">
        <v>426</v>
      </c>
      <c r="B548" s="70" t="s">
        <v>658</v>
      </c>
      <c r="C548" s="35" t="s">
        <v>12</v>
      </c>
      <c r="D548" s="42">
        <v>1</v>
      </c>
      <c r="E548" s="26"/>
      <c r="F548" s="32">
        <f t="shared" si="54"/>
        <v>0</v>
      </c>
      <c r="G548" s="59"/>
      <c r="H548" s="32">
        <f t="shared" si="55"/>
        <v>0</v>
      </c>
      <c r="I548" s="32">
        <f t="shared" si="51"/>
        <v>0</v>
      </c>
      <c r="J548" s="32" t="s">
        <v>655</v>
      </c>
      <c r="K548" s="37" t="s">
        <v>659</v>
      </c>
    </row>
    <row r="549" spans="1:11" ht="31.5" x14ac:dyDescent="0.25">
      <c r="A549" s="60">
        <v>427</v>
      </c>
      <c r="B549" s="70" t="s">
        <v>660</v>
      </c>
      <c r="C549" s="35" t="s">
        <v>14</v>
      </c>
      <c r="D549" s="42">
        <v>1</v>
      </c>
      <c r="E549" s="26"/>
      <c r="F549" s="32">
        <f t="shared" si="54"/>
        <v>0</v>
      </c>
      <c r="G549" s="59"/>
      <c r="H549" s="32">
        <f t="shared" si="55"/>
        <v>0</v>
      </c>
      <c r="I549" s="32">
        <f t="shared" si="51"/>
        <v>0</v>
      </c>
      <c r="J549" s="32" t="s">
        <v>661</v>
      </c>
      <c r="K549" s="37" t="s">
        <v>662</v>
      </c>
    </row>
    <row r="550" spans="1:11" ht="15.75" x14ac:dyDescent="0.25">
      <c r="A550" s="60">
        <v>428</v>
      </c>
      <c r="B550" s="70" t="s">
        <v>663</v>
      </c>
      <c r="C550" s="35" t="s">
        <v>14</v>
      </c>
      <c r="D550" s="42">
        <v>1</v>
      </c>
      <c r="E550" s="26"/>
      <c r="F550" s="32">
        <f t="shared" si="54"/>
        <v>0</v>
      </c>
      <c r="G550" s="59"/>
      <c r="H550" s="32">
        <f t="shared" si="55"/>
        <v>0</v>
      </c>
      <c r="I550" s="32">
        <f t="shared" si="51"/>
        <v>0</v>
      </c>
      <c r="J550" s="32" t="s">
        <v>664</v>
      </c>
      <c r="K550" s="37" t="s">
        <v>665</v>
      </c>
    </row>
    <row r="551" spans="1:11" ht="15.75" x14ac:dyDescent="0.25">
      <c r="A551" s="60">
        <v>429</v>
      </c>
      <c r="B551" s="70" t="s">
        <v>666</v>
      </c>
      <c r="C551" s="35" t="s">
        <v>14</v>
      </c>
      <c r="D551" s="42">
        <v>1</v>
      </c>
      <c r="E551" s="26"/>
      <c r="F551" s="32">
        <f t="shared" si="54"/>
        <v>0</v>
      </c>
      <c r="G551" s="59"/>
      <c r="H551" s="32">
        <f t="shared" si="55"/>
        <v>0</v>
      </c>
      <c r="I551" s="32">
        <f t="shared" si="51"/>
        <v>0</v>
      </c>
      <c r="J551" s="32" t="s">
        <v>664</v>
      </c>
      <c r="K551" s="37" t="s">
        <v>667</v>
      </c>
    </row>
    <row r="552" spans="1:11" ht="15.75" x14ac:dyDescent="0.25">
      <c r="A552" s="60">
        <v>430</v>
      </c>
      <c r="B552" s="70" t="s">
        <v>668</v>
      </c>
      <c r="C552" s="35" t="s">
        <v>14</v>
      </c>
      <c r="D552" s="42">
        <v>1</v>
      </c>
      <c r="E552" s="26"/>
      <c r="F552" s="32">
        <f t="shared" si="54"/>
        <v>0</v>
      </c>
      <c r="G552" s="59"/>
      <c r="H552" s="32">
        <f t="shared" si="55"/>
        <v>0</v>
      </c>
      <c r="I552" s="32">
        <f t="shared" si="51"/>
        <v>0</v>
      </c>
      <c r="J552" s="32" t="s">
        <v>664</v>
      </c>
      <c r="K552" s="37" t="s">
        <v>669</v>
      </c>
    </row>
    <row r="553" spans="1:11" ht="15.75" x14ac:dyDescent="0.25">
      <c r="A553" s="60">
        <v>431</v>
      </c>
      <c r="B553" s="70" t="s">
        <v>670</v>
      </c>
      <c r="C553" s="35" t="s">
        <v>14</v>
      </c>
      <c r="D553" s="42">
        <v>1</v>
      </c>
      <c r="E553" s="26"/>
      <c r="F553" s="32">
        <f t="shared" si="54"/>
        <v>0</v>
      </c>
      <c r="G553" s="59"/>
      <c r="H553" s="32">
        <f t="shared" si="55"/>
        <v>0</v>
      </c>
      <c r="I553" s="32">
        <f t="shared" si="51"/>
        <v>0</v>
      </c>
      <c r="J553" s="32" t="s">
        <v>294</v>
      </c>
      <c r="K553" s="37" t="s">
        <v>294</v>
      </c>
    </row>
    <row r="554" spans="1:11" ht="15.75" x14ac:dyDescent="0.25">
      <c r="A554" s="60">
        <v>432</v>
      </c>
      <c r="B554" s="70" t="s">
        <v>671</v>
      </c>
      <c r="C554" s="35" t="s">
        <v>14</v>
      </c>
      <c r="D554" s="42">
        <v>1</v>
      </c>
      <c r="E554" s="26"/>
      <c r="F554" s="32">
        <f t="shared" si="54"/>
        <v>0</v>
      </c>
      <c r="G554" s="59"/>
      <c r="H554" s="32">
        <f t="shared" si="55"/>
        <v>0</v>
      </c>
      <c r="I554" s="32">
        <f t="shared" si="51"/>
        <v>0</v>
      </c>
      <c r="J554" s="32" t="s">
        <v>672</v>
      </c>
      <c r="K554" s="37"/>
    </row>
    <row r="555" spans="1:11" ht="15.75" x14ac:dyDescent="0.25">
      <c r="A555" s="60"/>
      <c r="B555" s="70"/>
      <c r="C555" s="35"/>
      <c r="D555" s="42"/>
      <c r="E555" s="26"/>
      <c r="F555" s="32">
        <f t="shared" si="54"/>
        <v>0</v>
      </c>
      <c r="G555" s="59"/>
      <c r="H555" s="32">
        <f t="shared" si="55"/>
        <v>0</v>
      </c>
      <c r="I555" s="32">
        <f t="shared" si="51"/>
        <v>0</v>
      </c>
      <c r="J555" s="32"/>
      <c r="K555" s="37"/>
    </row>
    <row r="556" spans="1:11" ht="15.75" x14ac:dyDescent="0.25">
      <c r="A556" s="60">
        <v>433</v>
      </c>
      <c r="B556" s="70" t="s">
        <v>673</v>
      </c>
      <c r="C556" s="35" t="s">
        <v>12</v>
      </c>
      <c r="D556" s="42">
        <v>1</v>
      </c>
      <c r="E556" s="26"/>
      <c r="F556" s="32">
        <f t="shared" si="54"/>
        <v>0</v>
      </c>
      <c r="G556" s="59"/>
      <c r="H556" s="32">
        <f t="shared" si="55"/>
        <v>0</v>
      </c>
      <c r="I556" s="32">
        <f t="shared" si="51"/>
        <v>0</v>
      </c>
      <c r="J556" s="32" t="s">
        <v>655</v>
      </c>
      <c r="K556" s="37" t="s">
        <v>674</v>
      </c>
    </row>
    <row r="557" spans="1:11" ht="15.75" x14ac:dyDescent="0.25">
      <c r="A557" s="60">
        <v>434</v>
      </c>
      <c r="B557" s="70" t="s">
        <v>675</v>
      </c>
      <c r="C557" s="35" t="s">
        <v>12</v>
      </c>
      <c r="D557" s="42">
        <v>1</v>
      </c>
      <c r="E557" s="26"/>
      <c r="F557" s="32">
        <f t="shared" si="54"/>
        <v>0</v>
      </c>
      <c r="G557" s="59"/>
      <c r="H557" s="32">
        <f t="shared" si="55"/>
        <v>0</v>
      </c>
      <c r="I557" s="32">
        <f t="shared" si="51"/>
        <v>0</v>
      </c>
      <c r="J557" s="32" t="s">
        <v>655</v>
      </c>
      <c r="K557" s="37" t="s">
        <v>676</v>
      </c>
    </row>
    <row r="558" spans="1:11" ht="15.75" x14ac:dyDescent="0.25">
      <c r="A558" s="60">
        <v>435</v>
      </c>
      <c r="B558" s="70" t="s">
        <v>677</v>
      </c>
      <c r="C558" s="35" t="s">
        <v>12</v>
      </c>
      <c r="D558" s="42">
        <v>1</v>
      </c>
      <c r="E558" s="26"/>
      <c r="F558" s="32">
        <f t="shared" si="54"/>
        <v>0</v>
      </c>
      <c r="G558" s="59"/>
      <c r="H558" s="32">
        <f t="shared" si="55"/>
        <v>0</v>
      </c>
      <c r="I558" s="32">
        <f t="shared" si="51"/>
        <v>0</v>
      </c>
      <c r="J558" s="32" t="s">
        <v>655</v>
      </c>
      <c r="K558" s="37" t="s">
        <v>678</v>
      </c>
    </row>
    <row r="559" spans="1:11" ht="31.5" x14ac:dyDescent="0.25">
      <c r="A559" s="60">
        <v>436</v>
      </c>
      <c r="B559" s="70" t="s">
        <v>679</v>
      </c>
      <c r="C559" s="35" t="s">
        <v>12</v>
      </c>
      <c r="D559" s="42">
        <v>1</v>
      </c>
      <c r="E559" s="26"/>
      <c r="F559" s="32">
        <f t="shared" si="54"/>
        <v>0</v>
      </c>
      <c r="G559" s="59"/>
      <c r="H559" s="32">
        <f t="shared" si="55"/>
        <v>0</v>
      </c>
      <c r="I559" s="32">
        <f t="shared" si="51"/>
        <v>0</v>
      </c>
      <c r="J559" s="32" t="s">
        <v>655</v>
      </c>
      <c r="K559" s="37" t="s">
        <v>680</v>
      </c>
    </row>
    <row r="560" spans="1:11" ht="15.75" x14ac:dyDescent="0.25">
      <c r="A560" s="60">
        <v>437</v>
      </c>
      <c r="B560" s="70" t="s">
        <v>681</v>
      </c>
      <c r="C560" s="35" t="s">
        <v>12</v>
      </c>
      <c r="D560" s="42">
        <v>1</v>
      </c>
      <c r="E560" s="26"/>
      <c r="F560" s="32">
        <f t="shared" si="54"/>
        <v>0</v>
      </c>
      <c r="G560" s="59"/>
      <c r="H560" s="32">
        <f t="shared" si="55"/>
        <v>0</v>
      </c>
      <c r="I560" s="32">
        <f t="shared" si="51"/>
        <v>0</v>
      </c>
      <c r="J560" s="32" t="s">
        <v>655</v>
      </c>
      <c r="K560" s="37" t="s">
        <v>682</v>
      </c>
    </row>
    <row r="561" spans="1:11" ht="15.75" x14ac:dyDescent="0.25">
      <c r="A561" s="60"/>
      <c r="B561" s="70"/>
      <c r="C561" s="35"/>
      <c r="D561" s="42"/>
      <c r="E561" s="26"/>
      <c r="F561" s="32"/>
      <c r="G561" s="59"/>
      <c r="H561" s="32"/>
      <c r="I561" s="32"/>
      <c r="J561" s="32"/>
      <c r="K561" s="37"/>
    </row>
    <row r="562" spans="1:11" ht="31.5" x14ac:dyDescent="0.25">
      <c r="A562" s="60"/>
      <c r="B562" s="67" t="s">
        <v>683</v>
      </c>
      <c r="C562" s="35"/>
      <c r="D562" s="42"/>
      <c r="E562" s="26"/>
      <c r="F562" s="32"/>
      <c r="G562" s="59"/>
      <c r="H562" s="32"/>
      <c r="I562" s="32"/>
      <c r="J562" s="32"/>
      <c r="K562" s="37"/>
    </row>
    <row r="563" spans="1:11" ht="15.75" x14ac:dyDescent="0.25">
      <c r="A563" s="60">
        <v>438</v>
      </c>
      <c r="B563" s="70" t="s">
        <v>684</v>
      </c>
      <c r="C563" s="35" t="s">
        <v>12</v>
      </c>
      <c r="D563" s="42">
        <v>1</v>
      </c>
      <c r="E563" s="26"/>
      <c r="F563" s="32">
        <f>D1032*E563</f>
        <v>0</v>
      </c>
      <c r="G563" s="59"/>
      <c r="H563" s="32">
        <f>G563*D1032</f>
        <v>0</v>
      </c>
      <c r="I563" s="32">
        <f t="shared" si="51"/>
        <v>0</v>
      </c>
      <c r="J563" s="32" t="s">
        <v>655</v>
      </c>
      <c r="K563" s="37" t="s">
        <v>685</v>
      </c>
    </row>
    <row r="564" spans="1:11" ht="31.5" x14ac:dyDescent="0.25">
      <c r="A564" s="60">
        <v>439</v>
      </c>
      <c r="B564" s="70" t="s">
        <v>686</v>
      </c>
      <c r="C564" s="35" t="s">
        <v>12</v>
      </c>
      <c r="D564" s="42">
        <v>2</v>
      </c>
      <c r="E564" s="26"/>
      <c r="F564" s="32">
        <f>D1033*E564</f>
        <v>0</v>
      </c>
      <c r="G564" s="59"/>
      <c r="H564" s="32">
        <f>G564*D1033</f>
        <v>0</v>
      </c>
      <c r="I564" s="32">
        <f t="shared" si="51"/>
        <v>0</v>
      </c>
      <c r="J564" s="32" t="s">
        <v>655</v>
      </c>
      <c r="K564" s="37" t="s">
        <v>687</v>
      </c>
    </row>
    <row r="565" spans="1:11" ht="31.5" x14ac:dyDescent="0.25">
      <c r="A565" s="60">
        <v>440</v>
      </c>
      <c r="B565" s="70" t="s">
        <v>688</v>
      </c>
      <c r="C565" s="35" t="s">
        <v>12</v>
      </c>
      <c r="D565" s="42">
        <v>1</v>
      </c>
      <c r="E565" s="26"/>
      <c r="F565" s="32">
        <f>D1034*E565</f>
        <v>0</v>
      </c>
      <c r="G565" s="59"/>
      <c r="H565" s="32">
        <f>G565*D1034</f>
        <v>0</v>
      </c>
      <c r="I565" s="32">
        <f t="shared" si="51"/>
        <v>0</v>
      </c>
      <c r="J565" s="32" t="s">
        <v>655</v>
      </c>
      <c r="K565" s="37" t="s">
        <v>689</v>
      </c>
    </row>
    <row r="566" spans="1:11" ht="15.75" x14ac:dyDescent="0.25">
      <c r="A566" s="60">
        <v>441</v>
      </c>
      <c r="B566" s="70" t="s">
        <v>690</v>
      </c>
      <c r="C566" s="35" t="s">
        <v>12</v>
      </c>
      <c r="D566" s="42">
        <v>1</v>
      </c>
      <c r="E566" s="26"/>
      <c r="F566" s="32">
        <f>D1035*E566</f>
        <v>0</v>
      </c>
      <c r="G566" s="59"/>
      <c r="H566" s="32">
        <f>G566*D1035</f>
        <v>0</v>
      </c>
      <c r="I566" s="32">
        <f t="shared" si="51"/>
        <v>0</v>
      </c>
      <c r="J566" s="32" t="s">
        <v>655</v>
      </c>
      <c r="K566" s="37" t="s">
        <v>691</v>
      </c>
    </row>
    <row r="567" spans="1:11" ht="15.75" x14ac:dyDescent="0.25">
      <c r="A567" s="60"/>
      <c r="B567" s="70"/>
      <c r="C567" s="35"/>
      <c r="D567" s="42"/>
      <c r="E567" s="26"/>
      <c r="F567" s="32"/>
      <c r="G567" s="59"/>
      <c r="H567" s="32"/>
      <c r="I567" s="32"/>
      <c r="J567" s="32"/>
      <c r="K567" s="37"/>
    </row>
    <row r="568" spans="1:11" ht="15.75" x14ac:dyDescent="0.25">
      <c r="A568" s="60"/>
      <c r="B568" s="67" t="s">
        <v>692</v>
      </c>
      <c r="C568" s="35"/>
      <c r="D568" s="42"/>
      <c r="E568" s="26"/>
      <c r="F568" s="32"/>
      <c r="G568" s="59"/>
      <c r="H568" s="32"/>
      <c r="I568" s="32"/>
      <c r="J568" s="32"/>
      <c r="K568" s="37"/>
    </row>
    <row r="569" spans="1:11" ht="31.5" x14ac:dyDescent="0.25">
      <c r="A569" s="60">
        <v>442</v>
      </c>
      <c r="B569" s="70" t="s">
        <v>693</v>
      </c>
      <c r="C569" s="35" t="s">
        <v>12</v>
      </c>
      <c r="D569" s="42">
        <v>1</v>
      </c>
      <c r="E569" s="26"/>
      <c r="F569" s="32">
        <f>D1038*E569</f>
        <v>0</v>
      </c>
      <c r="G569" s="59"/>
      <c r="H569" s="32">
        <f>G569*D1038</f>
        <v>0</v>
      </c>
      <c r="I569" s="32">
        <f t="shared" si="51"/>
        <v>0</v>
      </c>
      <c r="J569" s="32" t="s">
        <v>655</v>
      </c>
      <c r="K569" s="37"/>
    </row>
    <row r="570" spans="1:11" ht="31.5" x14ac:dyDescent="0.25">
      <c r="A570" s="60">
        <v>443</v>
      </c>
      <c r="B570" s="70" t="s">
        <v>694</v>
      </c>
      <c r="C570" s="35" t="s">
        <v>12</v>
      </c>
      <c r="D570" s="42">
        <v>1</v>
      </c>
      <c r="E570" s="26"/>
      <c r="F570" s="32">
        <f>D1039*E570</f>
        <v>0</v>
      </c>
      <c r="G570" s="59"/>
      <c r="H570" s="32">
        <f>G570*D1039</f>
        <v>0</v>
      </c>
      <c r="I570" s="32">
        <f t="shared" si="51"/>
        <v>0</v>
      </c>
      <c r="J570" s="32" t="s">
        <v>655</v>
      </c>
      <c r="K570" s="37"/>
    </row>
    <row r="571" spans="1:11" ht="31.5" x14ac:dyDescent="0.25">
      <c r="A571" s="60">
        <v>444</v>
      </c>
      <c r="B571" s="70" t="s">
        <v>695</v>
      </c>
      <c r="C571" s="35" t="s">
        <v>12</v>
      </c>
      <c r="D571" s="42">
        <v>1</v>
      </c>
      <c r="E571" s="26"/>
      <c r="F571" s="32">
        <f>D1040*E571</f>
        <v>0</v>
      </c>
      <c r="G571" s="59"/>
      <c r="H571" s="32">
        <f>G571*D1040</f>
        <v>0</v>
      </c>
      <c r="I571" s="32">
        <f t="shared" si="51"/>
        <v>0</v>
      </c>
      <c r="J571" s="32" t="s">
        <v>655</v>
      </c>
      <c r="K571" s="37"/>
    </row>
    <row r="572" spans="1:11" ht="15.75" x14ac:dyDescent="0.25">
      <c r="A572" s="60"/>
      <c r="B572" s="70"/>
      <c r="C572" s="35"/>
      <c r="D572" s="42"/>
      <c r="E572" s="26"/>
      <c r="F572" s="32"/>
      <c r="G572" s="59"/>
      <c r="H572" s="32"/>
      <c r="I572" s="32"/>
      <c r="J572" s="32"/>
      <c r="K572" s="37"/>
    </row>
    <row r="573" spans="1:11" ht="15.75" x14ac:dyDescent="0.25">
      <c r="A573" s="60">
        <v>445</v>
      </c>
      <c r="B573" s="70" t="s">
        <v>696</v>
      </c>
      <c r="C573" s="35" t="s">
        <v>12</v>
      </c>
      <c r="D573" s="42">
        <v>5</v>
      </c>
      <c r="E573" s="26"/>
      <c r="F573" s="32">
        <f>D1044*E573</f>
        <v>0</v>
      </c>
      <c r="G573" s="59"/>
      <c r="H573" s="32">
        <f>G573*D1044</f>
        <v>0</v>
      </c>
      <c r="I573" s="32">
        <f t="shared" si="51"/>
        <v>0</v>
      </c>
      <c r="J573" s="32" t="s">
        <v>697</v>
      </c>
      <c r="K573" s="37" t="s">
        <v>698</v>
      </c>
    </row>
    <row r="574" spans="1:11" ht="15.75" x14ac:dyDescent="0.25">
      <c r="A574" s="60">
        <v>446</v>
      </c>
      <c r="B574" s="70" t="s">
        <v>699</v>
      </c>
      <c r="C574" s="35" t="s">
        <v>12</v>
      </c>
      <c r="D574" s="42">
        <v>5</v>
      </c>
      <c r="E574" s="26"/>
      <c r="F574" s="32">
        <f>D1045*E574</f>
        <v>0</v>
      </c>
      <c r="G574" s="59"/>
      <c r="H574" s="32">
        <f>G574*D1045</f>
        <v>0</v>
      </c>
      <c r="I574" s="32">
        <f t="shared" si="51"/>
        <v>0</v>
      </c>
      <c r="J574" s="32" t="s">
        <v>697</v>
      </c>
      <c r="K574" s="37"/>
    </row>
    <row r="575" spans="1:11" ht="15.75" x14ac:dyDescent="0.25">
      <c r="A575" s="60">
        <v>447</v>
      </c>
      <c r="B575" s="70" t="s">
        <v>700</v>
      </c>
      <c r="C575" s="35" t="s">
        <v>12</v>
      </c>
      <c r="D575" s="42">
        <v>5</v>
      </c>
      <c r="E575" s="26"/>
      <c r="F575" s="32">
        <f>D1046*E575</f>
        <v>0</v>
      </c>
      <c r="G575" s="59"/>
      <c r="H575" s="32">
        <f>G575*D1046</f>
        <v>0</v>
      </c>
      <c r="I575" s="32">
        <f t="shared" si="51"/>
        <v>0</v>
      </c>
      <c r="J575" s="32" t="s">
        <v>697</v>
      </c>
      <c r="K575" s="37"/>
    </row>
    <row r="576" spans="1:11" ht="15.75" x14ac:dyDescent="0.25">
      <c r="A576" s="60">
        <v>448</v>
      </c>
      <c r="B576" s="70" t="s">
        <v>701</v>
      </c>
      <c r="C576" s="35"/>
      <c r="D576" s="42">
        <v>5</v>
      </c>
      <c r="E576" s="26"/>
      <c r="F576" s="32">
        <f>D1047*E576</f>
        <v>0</v>
      </c>
      <c r="G576" s="59"/>
      <c r="H576" s="32">
        <f>G576*D1047</f>
        <v>0</v>
      </c>
      <c r="I576" s="32">
        <f t="shared" si="51"/>
        <v>0</v>
      </c>
      <c r="J576" s="32" t="s">
        <v>697</v>
      </c>
      <c r="K576" s="37" t="s">
        <v>702</v>
      </c>
    </row>
    <row r="577" spans="1:11" ht="15.75" x14ac:dyDescent="0.25">
      <c r="A577" s="60"/>
      <c r="B577" s="70"/>
      <c r="C577" s="35"/>
      <c r="D577" s="42"/>
      <c r="E577" s="26"/>
      <c r="F577" s="32"/>
      <c r="G577" s="59"/>
      <c r="H577" s="32"/>
      <c r="I577" s="32"/>
      <c r="J577" s="32"/>
      <c r="K577" s="37"/>
    </row>
    <row r="578" spans="1:11" ht="15.75" x14ac:dyDescent="0.25">
      <c r="A578" s="60"/>
      <c r="B578" s="67" t="s">
        <v>703</v>
      </c>
      <c r="C578" s="35"/>
      <c r="D578" s="42"/>
      <c r="E578" s="26"/>
      <c r="F578" s="32"/>
      <c r="G578" s="59"/>
      <c r="H578" s="32"/>
      <c r="I578" s="32"/>
      <c r="J578" s="32"/>
      <c r="K578" s="37"/>
    </row>
    <row r="579" spans="1:11" ht="47.25" x14ac:dyDescent="0.25">
      <c r="A579" s="60">
        <v>449</v>
      </c>
      <c r="B579" s="70" t="s">
        <v>704</v>
      </c>
      <c r="C579" s="35" t="s">
        <v>12</v>
      </c>
      <c r="D579" s="42">
        <v>1</v>
      </c>
      <c r="E579" s="26"/>
      <c r="F579" s="32">
        <f t="shared" ref="F579:F585" si="56">D1050*E579</f>
        <v>0</v>
      </c>
      <c r="G579" s="59"/>
      <c r="H579" s="32">
        <f t="shared" ref="H579:H585" si="57">G579*D1050</f>
        <v>0</v>
      </c>
      <c r="I579" s="32">
        <f t="shared" si="51"/>
        <v>0</v>
      </c>
      <c r="J579" s="32" t="s">
        <v>705</v>
      </c>
      <c r="K579" s="37" t="s">
        <v>706</v>
      </c>
    </row>
    <row r="580" spans="1:11" ht="15.75" x14ac:dyDescent="0.25">
      <c r="A580" s="60">
        <v>450</v>
      </c>
      <c r="B580" s="70" t="s">
        <v>707</v>
      </c>
      <c r="C580" s="35" t="s">
        <v>12</v>
      </c>
      <c r="D580" s="42">
        <v>1</v>
      </c>
      <c r="E580" s="26"/>
      <c r="F580" s="32">
        <f t="shared" si="56"/>
        <v>0</v>
      </c>
      <c r="G580" s="59"/>
      <c r="H580" s="32">
        <f t="shared" si="57"/>
        <v>0</v>
      </c>
      <c r="I580" s="32">
        <f t="shared" si="51"/>
        <v>0</v>
      </c>
      <c r="J580" s="32" t="s">
        <v>708</v>
      </c>
      <c r="K580" s="37" t="s">
        <v>709</v>
      </c>
    </row>
    <row r="581" spans="1:11" ht="15.75" x14ac:dyDescent="0.25">
      <c r="A581" s="60">
        <v>451</v>
      </c>
      <c r="B581" s="70" t="s">
        <v>710</v>
      </c>
      <c r="C581" s="35" t="s">
        <v>12</v>
      </c>
      <c r="D581" s="42">
        <v>1</v>
      </c>
      <c r="E581" s="26"/>
      <c r="F581" s="32">
        <f t="shared" si="56"/>
        <v>0</v>
      </c>
      <c r="G581" s="59"/>
      <c r="H581" s="32">
        <f t="shared" si="57"/>
        <v>0</v>
      </c>
      <c r="I581" s="32">
        <f t="shared" si="51"/>
        <v>0</v>
      </c>
      <c r="J581" s="32" t="s">
        <v>711</v>
      </c>
      <c r="K581" s="37" t="s">
        <v>712</v>
      </c>
    </row>
    <row r="582" spans="1:11" ht="15.75" x14ac:dyDescent="0.25">
      <c r="A582" s="60">
        <v>452</v>
      </c>
      <c r="B582" s="70" t="s">
        <v>713</v>
      </c>
      <c r="C582" s="35" t="s">
        <v>12</v>
      </c>
      <c r="D582" s="42">
        <v>1</v>
      </c>
      <c r="E582" s="26"/>
      <c r="F582" s="32">
        <f t="shared" si="56"/>
        <v>0</v>
      </c>
      <c r="G582" s="59"/>
      <c r="H582" s="32">
        <f t="shared" si="57"/>
        <v>0</v>
      </c>
      <c r="I582" s="32">
        <f t="shared" si="51"/>
        <v>0</v>
      </c>
      <c r="J582" s="32" t="s">
        <v>714</v>
      </c>
      <c r="K582" s="37" t="s">
        <v>715</v>
      </c>
    </row>
    <row r="583" spans="1:11" ht="31.5" x14ac:dyDescent="0.25">
      <c r="A583" s="60">
        <v>453</v>
      </c>
      <c r="B583" s="70" t="s">
        <v>716</v>
      </c>
      <c r="C583" s="35" t="s">
        <v>12</v>
      </c>
      <c r="D583" s="42">
        <v>1</v>
      </c>
      <c r="E583" s="26"/>
      <c r="F583" s="32">
        <f t="shared" si="56"/>
        <v>0</v>
      </c>
      <c r="G583" s="59"/>
      <c r="H583" s="32">
        <f t="shared" si="57"/>
        <v>0</v>
      </c>
      <c r="I583" s="32">
        <f t="shared" si="51"/>
        <v>0</v>
      </c>
      <c r="J583" s="32" t="s">
        <v>714</v>
      </c>
      <c r="K583" s="37" t="s">
        <v>717</v>
      </c>
    </row>
    <row r="584" spans="1:11" ht="15.75" x14ac:dyDescent="0.25">
      <c r="A584" s="60">
        <v>454</v>
      </c>
      <c r="B584" s="70" t="s">
        <v>69</v>
      </c>
      <c r="C584" s="35" t="s">
        <v>12</v>
      </c>
      <c r="D584" s="42">
        <v>1</v>
      </c>
      <c r="E584" s="26"/>
      <c r="F584" s="32">
        <f t="shared" si="56"/>
        <v>0</v>
      </c>
      <c r="G584" s="59"/>
      <c r="H584" s="32">
        <f t="shared" si="57"/>
        <v>0</v>
      </c>
      <c r="I584" s="32">
        <f t="shared" si="51"/>
        <v>0</v>
      </c>
      <c r="J584" s="32" t="s">
        <v>718</v>
      </c>
      <c r="K584" s="37" t="s">
        <v>719</v>
      </c>
    </row>
    <row r="585" spans="1:11" ht="15.75" x14ac:dyDescent="0.25">
      <c r="A585" s="60">
        <v>455</v>
      </c>
      <c r="B585" s="70" t="s">
        <v>720</v>
      </c>
      <c r="C585" s="35" t="s">
        <v>721</v>
      </c>
      <c r="D585" s="42">
        <v>1</v>
      </c>
      <c r="E585" s="26"/>
      <c r="F585" s="32">
        <f t="shared" si="56"/>
        <v>0</v>
      </c>
      <c r="G585" s="59"/>
      <c r="H585" s="32">
        <f t="shared" si="57"/>
        <v>0</v>
      </c>
      <c r="I585" s="32">
        <f t="shared" si="51"/>
        <v>0</v>
      </c>
      <c r="J585" s="32" t="s">
        <v>613</v>
      </c>
      <c r="K585" s="37"/>
    </row>
    <row r="586" spans="1:11" ht="15.75" x14ac:dyDescent="0.25">
      <c r="A586" s="60"/>
      <c r="B586" s="70"/>
      <c r="C586" s="35"/>
      <c r="D586" s="42"/>
      <c r="E586" s="26"/>
      <c r="F586" s="32"/>
      <c r="G586" s="59"/>
      <c r="H586" s="32"/>
      <c r="I586" s="32"/>
      <c r="J586" s="32"/>
      <c r="K586" s="37"/>
    </row>
    <row r="587" spans="1:11" ht="15.75" x14ac:dyDescent="0.25">
      <c r="A587" s="60"/>
      <c r="B587" s="70"/>
      <c r="C587" s="35"/>
      <c r="D587" s="42"/>
      <c r="E587" s="26"/>
      <c r="F587" s="32"/>
      <c r="G587" s="59"/>
      <c r="H587" s="32"/>
      <c r="I587" s="32"/>
      <c r="J587" s="32"/>
      <c r="K587" s="37"/>
    </row>
    <row r="588" spans="1:11" ht="15.75" x14ac:dyDescent="0.25">
      <c r="A588" s="60"/>
      <c r="B588" s="67" t="s">
        <v>722</v>
      </c>
      <c r="C588" s="35"/>
      <c r="D588" s="42"/>
      <c r="E588" s="26"/>
      <c r="F588" s="32"/>
      <c r="G588" s="59"/>
      <c r="H588" s="32"/>
      <c r="I588" s="32"/>
      <c r="J588" s="32"/>
      <c r="K588" s="37"/>
    </row>
    <row r="589" spans="1:11" ht="47.25" x14ac:dyDescent="0.25">
      <c r="A589" s="60">
        <v>456</v>
      </c>
      <c r="B589" s="70" t="s">
        <v>723</v>
      </c>
      <c r="C589" s="35" t="s">
        <v>11</v>
      </c>
      <c r="D589" s="42">
        <v>3000</v>
      </c>
      <c r="E589" s="26"/>
      <c r="F589" s="32">
        <f>D1060*E589</f>
        <v>0</v>
      </c>
      <c r="G589" s="59"/>
      <c r="H589" s="32">
        <f>G589*D1060</f>
        <v>0</v>
      </c>
      <c r="I589" s="32">
        <f t="shared" ref="I589:I616" si="58">F589+H589</f>
        <v>0</v>
      </c>
      <c r="J589" s="32" t="s">
        <v>724</v>
      </c>
      <c r="K589" s="37" t="s">
        <v>725</v>
      </c>
    </row>
    <row r="590" spans="1:11" ht="47.25" x14ac:dyDescent="0.25">
      <c r="A590" s="60">
        <v>457</v>
      </c>
      <c r="B590" s="70" t="s">
        <v>726</v>
      </c>
      <c r="C590" s="35" t="s">
        <v>11</v>
      </c>
      <c r="D590" s="42">
        <v>6200</v>
      </c>
      <c r="E590" s="26"/>
      <c r="F590" s="32">
        <f>D1061*E590</f>
        <v>0</v>
      </c>
      <c r="G590" s="59"/>
      <c r="H590" s="32">
        <f>G590*D1061</f>
        <v>0</v>
      </c>
      <c r="I590" s="32">
        <f t="shared" si="58"/>
        <v>0</v>
      </c>
      <c r="J590" s="32" t="s">
        <v>727</v>
      </c>
      <c r="K590" s="37" t="s">
        <v>728</v>
      </c>
    </row>
    <row r="591" spans="1:11" ht="47.25" x14ac:dyDescent="0.25">
      <c r="A591" s="60">
        <v>458</v>
      </c>
      <c r="B591" s="70" t="s">
        <v>729</v>
      </c>
      <c r="C591" s="35" t="s">
        <v>11</v>
      </c>
      <c r="D591" s="42">
        <v>4000</v>
      </c>
      <c r="E591" s="26"/>
      <c r="F591" s="32">
        <f>D1062*E591</f>
        <v>0</v>
      </c>
      <c r="G591" s="59"/>
      <c r="H591" s="32">
        <f>G591*D1062</f>
        <v>0</v>
      </c>
      <c r="I591" s="32">
        <f t="shared" si="58"/>
        <v>0</v>
      </c>
      <c r="J591" s="32" t="s">
        <v>724</v>
      </c>
      <c r="K591" s="37" t="s">
        <v>730</v>
      </c>
    </row>
    <row r="592" spans="1:11" ht="15.75" x14ac:dyDescent="0.25">
      <c r="A592" s="60">
        <v>459</v>
      </c>
      <c r="B592" s="70" t="s">
        <v>731</v>
      </c>
      <c r="C592" s="35" t="s">
        <v>11</v>
      </c>
      <c r="D592" s="42">
        <v>2500</v>
      </c>
      <c r="E592" s="26"/>
      <c r="F592" s="32">
        <f>D1063*E592</f>
        <v>0</v>
      </c>
      <c r="G592" s="59"/>
      <c r="H592" s="32">
        <f>G592*D1063</f>
        <v>0</v>
      </c>
      <c r="I592" s="32">
        <f t="shared" si="58"/>
        <v>0</v>
      </c>
      <c r="J592" s="32" t="s">
        <v>724</v>
      </c>
      <c r="K592" s="37" t="s">
        <v>732</v>
      </c>
    </row>
    <row r="593" spans="1:11" ht="15.75" x14ac:dyDescent="0.25">
      <c r="A593" s="60"/>
      <c r="B593" s="70"/>
      <c r="C593" s="35"/>
      <c r="D593" s="42"/>
      <c r="E593" s="26"/>
      <c r="F593" s="32"/>
      <c r="G593" s="59"/>
      <c r="H593" s="32"/>
      <c r="I593" s="32"/>
      <c r="J593" s="32"/>
      <c r="K593" s="37"/>
    </row>
    <row r="594" spans="1:11" ht="15.75" x14ac:dyDescent="0.25">
      <c r="A594" s="60"/>
      <c r="B594" s="70"/>
      <c r="C594" s="35"/>
      <c r="D594" s="42"/>
      <c r="E594" s="26"/>
      <c r="F594" s="32"/>
      <c r="G594" s="59"/>
      <c r="H594" s="32"/>
      <c r="I594" s="32"/>
      <c r="J594" s="32"/>
      <c r="K594" s="37"/>
    </row>
    <row r="595" spans="1:11" ht="15.75" x14ac:dyDescent="0.25">
      <c r="A595" s="60"/>
      <c r="B595" s="67" t="s">
        <v>733</v>
      </c>
      <c r="C595" s="35"/>
      <c r="D595" s="42"/>
      <c r="E595" s="26"/>
      <c r="F595" s="32"/>
      <c r="G595" s="59"/>
      <c r="H595" s="32"/>
      <c r="I595" s="32"/>
      <c r="J595" s="32"/>
      <c r="K595" s="37"/>
    </row>
    <row r="596" spans="1:11" ht="63" x14ac:dyDescent="0.25">
      <c r="A596" s="60">
        <v>460</v>
      </c>
      <c r="B596" s="70" t="s">
        <v>734</v>
      </c>
      <c r="C596" s="35" t="s">
        <v>11</v>
      </c>
      <c r="D596" s="42">
        <v>2000</v>
      </c>
      <c r="E596" s="26"/>
      <c r="F596" s="32">
        <f>D1067*E596</f>
        <v>0</v>
      </c>
      <c r="G596" s="59"/>
      <c r="H596" s="32">
        <f>G596*D1067</f>
        <v>0</v>
      </c>
      <c r="I596" s="32">
        <f t="shared" si="58"/>
        <v>0</v>
      </c>
      <c r="J596" s="32" t="s">
        <v>110</v>
      </c>
      <c r="K596" s="37"/>
    </row>
    <row r="597" spans="1:11" ht="31.5" x14ac:dyDescent="0.25">
      <c r="A597" s="60">
        <v>461</v>
      </c>
      <c r="B597" s="70" t="s">
        <v>735</v>
      </c>
      <c r="C597" s="35" t="s">
        <v>12</v>
      </c>
      <c r="D597" s="42">
        <v>4000</v>
      </c>
      <c r="E597" s="26"/>
      <c r="F597" s="32">
        <f>D1068*E597</f>
        <v>0</v>
      </c>
      <c r="G597" s="59"/>
      <c r="H597" s="32">
        <f>G597*D1068</f>
        <v>0</v>
      </c>
      <c r="I597" s="32">
        <f t="shared" si="58"/>
        <v>0</v>
      </c>
      <c r="J597" s="32" t="s">
        <v>736</v>
      </c>
      <c r="K597" s="37"/>
    </row>
    <row r="598" spans="1:11" ht="63" x14ac:dyDescent="0.25">
      <c r="A598" s="60">
        <v>462</v>
      </c>
      <c r="B598" s="70" t="s">
        <v>737</v>
      </c>
      <c r="C598" s="35" t="s">
        <v>11</v>
      </c>
      <c r="D598" s="42">
        <v>1000</v>
      </c>
      <c r="E598" s="26"/>
      <c r="F598" s="32">
        <f>D1069*E598</f>
        <v>0</v>
      </c>
      <c r="G598" s="59"/>
      <c r="H598" s="32">
        <f>G598*D1069</f>
        <v>0</v>
      </c>
      <c r="I598" s="32">
        <f t="shared" si="58"/>
        <v>0</v>
      </c>
      <c r="J598" s="32" t="s">
        <v>110</v>
      </c>
      <c r="K598" s="37"/>
    </row>
    <row r="599" spans="1:11" ht="31.5" x14ac:dyDescent="0.25">
      <c r="A599" s="60">
        <v>463</v>
      </c>
      <c r="B599" s="70" t="s">
        <v>738</v>
      </c>
      <c r="C599" s="35" t="s">
        <v>12</v>
      </c>
      <c r="D599" s="42">
        <v>2000</v>
      </c>
      <c r="E599" s="26"/>
      <c r="F599" s="32">
        <f>D1070*E599</f>
        <v>0</v>
      </c>
      <c r="G599" s="59"/>
      <c r="H599" s="32">
        <f>G599*D1070</f>
        <v>0</v>
      </c>
      <c r="I599" s="32">
        <f t="shared" si="58"/>
        <v>0</v>
      </c>
      <c r="J599" s="32" t="s">
        <v>736</v>
      </c>
      <c r="K599" s="37"/>
    </row>
    <row r="600" spans="1:11" ht="45" x14ac:dyDescent="0.25">
      <c r="A600" s="60">
        <v>464</v>
      </c>
      <c r="B600" s="66" t="s">
        <v>739</v>
      </c>
      <c r="C600" s="35" t="s">
        <v>12</v>
      </c>
      <c r="D600" s="42">
        <v>1000</v>
      </c>
      <c r="E600" s="26"/>
      <c r="F600" s="32">
        <f t="shared" ref="F600:F608" si="59">D802*E600</f>
        <v>0</v>
      </c>
      <c r="G600" s="59"/>
      <c r="H600" s="32">
        <f t="shared" ref="H600:H608" si="60">G600*D802</f>
        <v>0</v>
      </c>
      <c r="I600" s="32">
        <f t="shared" si="58"/>
        <v>0</v>
      </c>
      <c r="J600" s="32" t="s">
        <v>110</v>
      </c>
      <c r="K600" s="37"/>
    </row>
    <row r="601" spans="1:11" x14ac:dyDescent="0.25">
      <c r="A601" s="60">
        <v>465</v>
      </c>
      <c r="B601" s="66" t="s">
        <v>740</v>
      </c>
      <c r="C601" s="35" t="s">
        <v>11</v>
      </c>
      <c r="D601" s="42">
        <v>40</v>
      </c>
      <c r="E601" s="26"/>
      <c r="F601" s="32">
        <f t="shared" si="59"/>
        <v>0</v>
      </c>
      <c r="G601" s="59"/>
      <c r="H601" s="32">
        <f t="shared" si="60"/>
        <v>0</v>
      </c>
      <c r="I601" s="32">
        <f t="shared" si="58"/>
        <v>0</v>
      </c>
      <c r="J601" s="32" t="s">
        <v>741</v>
      </c>
      <c r="K601" s="37"/>
    </row>
    <row r="602" spans="1:11" x14ac:dyDescent="0.25">
      <c r="A602" s="60">
        <v>466</v>
      </c>
      <c r="B602" s="66" t="s">
        <v>742</v>
      </c>
      <c r="C602" s="35" t="s">
        <v>12</v>
      </c>
      <c r="D602" s="42">
        <v>10</v>
      </c>
      <c r="E602" s="26"/>
      <c r="F602" s="32">
        <f t="shared" si="59"/>
        <v>0</v>
      </c>
      <c r="G602" s="59"/>
      <c r="H602" s="32">
        <f t="shared" si="60"/>
        <v>0</v>
      </c>
      <c r="I602" s="32">
        <f t="shared" si="58"/>
        <v>0</v>
      </c>
      <c r="J602" s="32" t="s">
        <v>743</v>
      </c>
      <c r="K602" s="37" t="s">
        <v>744</v>
      </c>
    </row>
    <row r="603" spans="1:11" x14ac:dyDescent="0.25">
      <c r="A603" s="60">
        <v>467</v>
      </c>
      <c r="B603" s="66" t="s">
        <v>745</v>
      </c>
      <c r="C603" s="35" t="s">
        <v>12</v>
      </c>
      <c r="D603" s="42">
        <v>1000</v>
      </c>
      <c r="E603" s="26"/>
      <c r="F603" s="32">
        <f t="shared" si="59"/>
        <v>0</v>
      </c>
      <c r="G603" s="59"/>
      <c r="H603" s="32">
        <f t="shared" si="60"/>
        <v>0</v>
      </c>
      <c r="I603" s="32">
        <f t="shared" si="58"/>
        <v>0</v>
      </c>
      <c r="J603" s="32" t="s">
        <v>389</v>
      </c>
      <c r="K603" s="37" t="s">
        <v>746</v>
      </c>
    </row>
    <row r="604" spans="1:11" x14ac:dyDescent="0.25">
      <c r="A604" s="60">
        <v>468</v>
      </c>
      <c r="B604" s="66" t="s">
        <v>747</v>
      </c>
      <c r="C604" s="35" t="s">
        <v>12</v>
      </c>
      <c r="D604" s="42">
        <v>500</v>
      </c>
      <c r="E604" s="26"/>
      <c r="F604" s="32">
        <f t="shared" si="59"/>
        <v>0</v>
      </c>
      <c r="G604" s="59"/>
      <c r="H604" s="32">
        <f t="shared" si="60"/>
        <v>0</v>
      </c>
      <c r="I604" s="32">
        <f t="shared" si="58"/>
        <v>0</v>
      </c>
      <c r="J604" s="32" t="s">
        <v>389</v>
      </c>
      <c r="K604" s="37" t="s">
        <v>748</v>
      </c>
    </row>
    <row r="605" spans="1:11" ht="30" x14ac:dyDescent="0.25">
      <c r="A605" s="60">
        <v>469</v>
      </c>
      <c r="B605" s="66" t="s">
        <v>749</v>
      </c>
      <c r="C605" s="35" t="s">
        <v>12</v>
      </c>
      <c r="D605" s="42">
        <v>500</v>
      </c>
      <c r="E605" s="26"/>
      <c r="F605" s="32">
        <f t="shared" si="59"/>
        <v>0</v>
      </c>
      <c r="G605" s="59"/>
      <c r="H605" s="32">
        <f t="shared" si="60"/>
        <v>0</v>
      </c>
      <c r="I605" s="32">
        <f t="shared" si="58"/>
        <v>0</v>
      </c>
      <c r="J605" s="32" t="s">
        <v>110</v>
      </c>
      <c r="K605" s="37" t="s">
        <v>750</v>
      </c>
    </row>
    <row r="606" spans="1:11" x14ac:dyDescent="0.25">
      <c r="A606" s="60">
        <v>470</v>
      </c>
      <c r="B606" s="66" t="s">
        <v>751</v>
      </c>
      <c r="C606" s="35" t="s">
        <v>12</v>
      </c>
      <c r="D606" s="42">
        <v>500</v>
      </c>
      <c r="E606" s="26"/>
      <c r="F606" s="32">
        <f t="shared" si="59"/>
        <v>0</v>
      </c>
      <c r="G606" s="59"/>
      <c r="H606" s="32">
        <f t="shared" si="60"/>
        <v>0</v>
      </c>
      <c r="I606" s="32">
        <f t="shared" si="58"/>
        <v>0</v>
      </c>
      <c r="J606" s="32" t="s">
        <v>110</v>
      </c>
      <c r="K606" s="37" t="s">
        <v>752</v>
      </c>
    </row>
    <row r="607" spans="1:11" x14ac:dyDescent="0.25">
      <c r="A607" s="60">
        <v>471</v>
      </c>
      <c r="B607" s="66" t="s">
        <v>753</v>
      </c>
      <c r="C607" s="35" t="s">
        <v>12</v>
      </c>
      <c r="D607" s="42">
        <v>1000</v>
      </c>
      <c r="E607" s="26"/>
      <c r="F607" s="32">
        <f t="shared" si="59"/>
        <v>0</v>
      </c>
      <c r="G607" s="59"/>
      <c r="H607" s="32">
        <f t="shared" si="60"/>
        <v>0</v>
      </c>
      <c r="I607" s="32">
        <f t="shared" si="58"/>
        <v>0</v>
      </c>
      <c r="J607" s="32" t="s">
        <v>110</v>
      </c>
      <c r="K607" s="37" t="s">
        <v>754</v>
      </c>
    </row>
    <row r="608" spans="1:11" x14ac:dyDescent="0.25">
      <c r="A608" s="60">
        <v>472</v>
      </c>
      <c r="B608" s="66" t="s">
        <v>755</v>
      </c>
      <c r="C608" s="35" t="s">
        <v>12</v>
      </c>
      <c r="D608" s="42">
        <v>1000</v>
      </c>
      <c r="E608" s="26"/>
      <c r="F608" s="32">
        <f t="shared" si="59"/>
        <v>0</v>
      </c>
      <c r="G608" s="59"/>
      <c r="H608" s="32">
        <f t="shared" si="60"/>
        <v>0</v>
      </c>
      <c r="I608" s="32">
        <f t="shared" si="58"/>
        <v>0</v>
      </c>
      <c r="J608" s="32" t="s">
        <v>110</v>
      </c>
      <c r="K608" s="37" t="s">
        <v>756</v>
      </c>
    </row>
    <row r="609" spans="1:11" x14ac:dyDescent="0.25">
      <c r="A609" s="60"/>
      <c r="B609" s="66"/>
      <c r="C609" s="35"/>
      <c r="D609" s="42"/>
      <c r="E609" s="26"/>
      <c r="F609" s="32"/>
      <c r="G609" s="59"/>
      <c r="H609" s="32"/>
      <c r="I609" s="32"/>
      <c r="J609" s="32"/>
      <c r="K609" s="37"/>
    </row>
    <row r="610" spans="1:11" x14ac:dyDescent="0.25">
      <c r="A610" s="60"/>
      <c r="B610" s="68" t="s">
        <v>757</v>
      </c>
      <c r="C610" s="35"/>
      <c r="D610" s="42"/>
      <c r="E610" s="26"/>
      <c r="F610" s="32"/>
      <c r="G610" s="59"/>
      <c r="H610" s="32"/>
      <c r="I610" s="32"/>
      <c r="J610" s="32"/>
      <c r="K610" s="37"/>
    </row>
    <row r="611" spans="1:11" x14ac:dyDescent="0.25">
      <c r="A611" s="60">
        <v>473</v>
      </c>
      <c r="B611" s="66" t="s">
        <v>758</v>
      </c>
      <c r="C611" s="35" t="s">
        <v>12</v>
      </c>
      <c r="D611" s="42">
        <v>100</v>
      </c>
      <c r="E611" s="26"/>
      <c r="F611" s="32">
        <f t="shared" ref="F611:F616" si="61">D814*E611</f>
        <v>0</v>
      </c>
      <c r="G611" s="59"/>
      <c r="H611" s="32">
        <f t="shared" ref="H611:H616" si="62">G611*D814</f>
        <v>0</v>
      </c>
      <c r="I611" s="32">
        <f t="shared" si="58"/>
        <v>0</v>
      </c>
      <c r="J611" s="32" t="s">
        <v>110</v>
      </c>
      <c r="K611" s="37">
        <v>35341</v>
      </c>
    </row>
    <row r="612" spans="1:11" ht="30" x14ac:dyDescent="0.25">
      <c r="A612" s="60">
        <v>474</v>
      </c>
      <c r="B612" s="66" t="s">
        <v>759</v>
      </c>
      <c r="C612" s="35" t="s">
        <v>12</v>
      </c>
      <c r="D612" s="42">
        <v>65</v>
      </c>
      <c r="E612" s="26"/>
      <c r="F612" s="32">
        <f t="shared" si="61"/>
        <v>0</v>
      </c>
      <c r="G612" s="59"/>
      <c r="H612" s="32">
        <f t="shared" si="62"/>
        <v>0</v>
      </c>
      <c r="I612" s="32">
        <f t="shared" si="58"/>
        <v>0</v>
      </c>
      <c r="J612" s="32" t="s">
        <v>110</v>
      </c>
      <c r="K612" s="37" t="s">
        <v>760</v>
      </c>
    </row>
    <row r="613" spans="1:11" x14ac:dyDescent="0.25">
      <c r="A613" s="60">
        <v>475</v>
      </c>
      <c r="B613" s="66" t="s">
        <v>761</v>
      </c>
      <c r="C613" s="35" t="s">
        <v>12</v>
      </c>
      <c r="D613" s="42">
        <v>65</v>
      </c>
      <c r="E613" s="26"/>
      <c r="F613" s="32">
        <f t="shared" si="61"/>
        <v>0</v>
      </c>
      <c r="G613" s="59"/>
      <c r="H613" s="32">
        <f t="shared" si="62"/>
        <v>0</v>
      </c>
      <c r="I613" s="32">
        <f t="shared" si="58"/>
        <v>0</v>
      </c>
      <c r="J613" s="32" t="s">
        <v>110</v>
      </c>
      <c r="K613" s="37" t="s">
        <v>762</v>
      </c>
    </row>
    <row r="614" spans="1:11" x14ac:dyDescent="0.25">
      <c r="A614" s="60">
        <v>476</v>
      </c>
      <c r="B614" s="66" t="s">
        <v>763</v>
      </c>
      <c r="C614" s="35" t="s">
        <v>12</v>
      </c>
      <c r="D614" s="42">
        <v>100</v>
      </c>
      <c r="E614" s="26"/>
      <c r="F614" s="32">
        <f t="shared" si="61"/>
        <v>0</v>
      </c>
      <c r="G614" s="59"/>
      <c r="H614" s="32">
        <f t="shared" si="62"/>
        <v>0</v>
      </c>
      <c r="I614" s="32">
        <f t="shared" si="58"/>
        <v>0</v>
      </c>
      <c r="J614" s="32" t="s">
        <v>110</v>
      </c>
      <c r="K614" s="37">
        <v>35522</v>
      </c>
    </row>
    <row r="615" spans="1:11" x14ac:dyDescent="0.25">
      <c r="A615" s="60">
        <v>477</v>
      </c>
      <c r="B615" s="66" t="s">
        <v>764</v>
      </c>
      <c r="C615" s="35" t="s">
        <v>12</v>
      </c>
      <c r="D615" s="42">
        <v>250</v>
      </c>
      <c r="E615" s="26"/>
      <c r="F615" s="32">
        <f t="shared" si="61"/>
        <v>0</v>
      </c>
      <c r="G615" s="59"/>
      <c r="H615" s="32">
        <f t="shared" si="62"/>
        <v>0</v>
      </c>
      <c r="I615" s="32">
        <f t="shared" si="58"/>
        <v>0</v>
      </c>
      <c r="J615" s="32" t="s">
        <v>110</v>
      </c>
      <c r="K615" s="37"/>
    </row>
    <row r="616" spans="1:11" x14ac:dyDescent="0.25">
      <c r="A616" s="60">
        <v>478</v>
      </c>
      <c r="B616" s="66" t="s">
        <v>765</v>
      </c>
      <c r="C616" s="35" t="s">
        <v>12</v>
      </c>
      <c r="D616" s="42">
        <v>250</v>
      </c>
      <c r="E616" s="26"/>
      <c r="F616" s="32">
        <f t="shared" si="61"/>
        <v>0</v>
      </c>
      <c r="G616" s="59"/>
      <c r="H616" s="32">
        <f t="shared" si="62"/>
        <v>0</v>
      </c>
      <c r="I616" s="32">
        <f t="shared" si="58"/>
        <v>0</v>
      </c>
      <c r="J616" s="32" t="s">
        <v>110</v>
      </c>
      <c r="K616" s="37"/>
    </row>
    <row r="617" spans="1:11" ht="15.75" x14ac:dyDescent="0.2">
      <c r="A617" s="19"/>
      <c r="B617" s="71" t="s">
        <v>4</v>
      </c>
      <c r="C617" s="72"/>
      <c r="D617" s="73"/>
      <c r="E617" s="74"/>
      <c r="F617" s="74" t="e">
        <f>SUM(F9:F616)</f>
        <v>#REF!</v>
      </c>
      <c r="G617" s="74"/>
      <c r="H617" s="74" t="e">
        <f>SUM(H9:H616)</f>
        <v>#REF!</v>
      </c>
      <c r="I617" s="74" t="e">
        <f>SUM(I9:I616)</f>
        <v>#REF!</v>
      </c>
      <c r="J617" s="74"/>
      <c r="K617" s="75"/>
    </row>
    <row r="618" spans="1:11" ht="15.75" x14ac:dyDescent="0.25">
      <c r="A618" s="18"/>
      <c r="B618" s="76" t="s">
        <v>5</v>
      </c>
      <c r="C618" s="77"/>
      <c r="D618" s="78"/>
      <c r="E618" s="32"/>
      <c r="F618" s="32" t="e">
        <f>F617/1.2*0.2</f>
        <v>#REF!</v>
      </c>
      <c r="G618" s="32"/>
      <c r="H618" s="32" t="e">
        <f>H617/1.2*0.2</f>
        <v>#REF!</v>
      </c>
      <c r="I618" s="32" t="e">
        <f>I617/1.2*0.2</f>
        <v>#REF!</v>
      </c>
      <c r="J618" s="32"/>
      <c r="K618" s="79"/>
    </row>
    <row r="620" spans="1:11" x14ac:dyDescent="0.25">
      <c r="B620" s="91" t="s">
        <v>766</v>
      </c>
      <c r="C620" s="91"/>
      <c r="D620" s="91"/>
      <c r="E620" s="91"/>
      <c r="F620" s="91"/>
      <c r="G620" s="91"/>
    </row>
    <row r="621" spans="1:11" x14ac:dyDescent="0.2">
      <c r="B621" s="92" t="s">
        <v>767</v>
      </c>
      <c r="C621" s="93"/>
      <c r="D621" s="93"/>
      <c r="E621" s="94"/>
      <c r="F621" s="95"/>
      <c r="G621" s="96"/>
    </row>
    <row r="622" spans="1:11" x14ac:dyDescent="0.2">
      <c r="B622" s="92" t="s">
        <v>768</v>
      </c>
      <c r="C622" s="93"/>
      <c r="D622" s="97"/>
      <c r="E622" s="95"/>
      <c r="F622" s="95"/>
      <c r="G622" s="96"/>
    </row>
    <row r="623" spans="1:11" x14ac:dyDescent="0.2">
      <c r="B623" s="92" t="s">
        <v>769</v>
      </c>
      <c r="C623" s="93"/>
      <c r="D623" s="93"/>
      <c r="E623" s="94"/>
      <c r="F623" s="94"/>
      <c r="G623" s="96"/>
    </row>
    <row r="624" spans="1:11" x14ac:dyDescent="0.2">
      <c r="B624" s="92" t="s">
        <v>770</v>
      </c>
      <c r="C624" s="97"/>
      <c r="D624" s="97"/>
      <c r="E624" s="95"/>
      <c r="F624" s="95"/>
      <c r="G624" s="96"/>
    </row>
    <row r="625" spans="2:7" x14ac:dyDescent="0.2">
      <c r="B625" s="92"/>
      <c r="C625" s="97"/>
      <c r="D625" s="97"/>
      <c r="E625" s="95"/>
      <c r="F625" s="95"/>
      <c r="G625" s="96"/>
    </row>
    <row r="626" spans="2:7" x14ac:dyDescent="0.2">
      <c r="B626" s="92" t="s">
        <v>771</v>
      </c>
      <c r="C626" s="97"/>
      <c r="D626" s="97"/>
      <c r="E626" s="95"/>
      <c r="F626" s="95"/>
      <c r="G626" s="96"/>
    </row>
    <row r="627" spans="2:7" x14ac:dyDescent="0.2">
      <c r="B627" s="92" t="s">
        <v>772</v>
      </c>
      <c r="C627" s="97"/>
      <c r="D627" s="97"/>
      <c r="E627" s="95"/>
      <c r="F627" s="95"/>
      <c r="G627" s="96"/>
    </row>
    <row r="628" spans="2:7" x14ac:dyDescent="0.2">
      <c r="B628" s="92" t="s">
        <v>773</v>
      </c>
      <c r="C628" s="97"/>
      <c r="D628" s="97"/>
      <c r="E628" s="95"/>
      <c r="F628" s="95"/>
      <c r="G628" s="96"/>
    </row>
    <row r="629" spans="2:7" x14ac:dyDescent="0.2">
      <c r="B629" s="92" t="s">
        <v>774</v>
      </c>
      <c r="C629" s="93"/>
      <c r="D629" s="97"/>
      <c r="E629" s="95"/>
      <c r="F629" s="95"/>
      <c r="G629" s="96"/>
    </row>
    <row r="630" spans="2:7" x14ac:dyDescent="0.2">
      <c r="B630" s="92" t="s">
        <v>775</v>
      </c>
      <c r="C630" s="97"/>
      <c r="D630" s="97"/>
      <c r="E630" s="95"/>
      <c r="F630" s="95"/>
      <c r="G630" s="96"/>
    </row>
    <row r="631" spans="2:7" x14ac:dyDescent="0.2">
      <c r="B631" s="92" t="s">
        <v>776</v>
      </c>
      <c r="C631" s="93"/>
      <c r="D631" s="97"/>
      <c r="E631" s="95"/>
      <c r="F631" s="95"/>
      <c r="G631" s="96"/>
    </row>
    <row r="632" spans="2:7" x14ac:dyDescent="0.2">
      <c r="B632" s="92" t="s">
        <v>777</v>
      </c>
      <c r="C632" s="93"/>
      <c r="D632" s="93"/>
      <c r="E632" s="94"/>
      <c r="F632" s="94"/>
      <c r="G632" s="96"/>
    </row>
    <row r="633" spans="2:7" x14ac:dyDescent="0.2">
      <c r="B633" s="92" t="s">
        <v>778</v>
      </c>
      <c r="C633" s="93"/>
      <c r="D633" s="97"/>
      <c r="E633" s="95"/>
      <c r="F633" s="95"/>
      <c r="G633" s="96"/>
    </row>
  </sheetData>
  <autoFilter ref="A6:T7"/>
  <mergeCells count="30">
    <mergeCell ref="A1:J5"/>
    <mergeCell ref="B620:G620"/>
    <mergeCell ref="F72:F77"/>
    <mergeCell ref="H72:H77"/>
    <mergeCell ref="I72:I77"/>
    <mergeCell ref="F80:F84"/>
    <mergeCell ref="H80:H84"/>
    <mergeCell ref="I80:I84"/>
    <mergeCell ref="L9:BU43"/>
    <mergeCell ref="F23:F25"/>
    <mergeCell ref="H23:H25"/>
    <mergeCell ref="I23:I25"/>
    <mergeCell ref="J23:J25"/>
    <mergeCell ref="J80:J84"/>
    <mergeCell ref="F118:F123"/>
    <mergeCell ref="H118:H123"/>
    <mergeCell ref="I118:I123"/>
    <mergeCell ref="F126:F130"/>
    <mergeCell ref="H126:H130"/>
    <mergeCell ref="I126:I130"/>
    <mergeCell ref="J126:J130"/>
    <mergeCell ref="F307:F309"/>
    <mergeCell ref="H307:H309"/>
    <mergeCell ref="I307:I309"/>
    <mergeCell ref="F293:F300"/>
    <mergeCell ref="H293:H300"/>
    <mergeCell ref="I293:I300"/>
    <mergeCell ref="F304:F306"/>
    <mergeCell ref="H304:H306"/>
    <mergeCell ref="I304:I30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19" fitToHeight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ОВиК ДС Сабурово</vt:lpstr>
      <vt:lpstr>'ОВиК ДС Сабурово'!Область_печати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И. Богдашин</dc:creator>
  <cp:lastModifiedBy>priouser36</cp:lastModifiedBy>
  <cp:lastPrinted>2022-05-06T13:04:40Z</cp:lastPrinted>
  <dcterms:created xsi:type="dcterms:W3CDTF">2022-05-06T12:55:50Z</dcterms:created>
  <dcterms:modified xsi:type="dcterms:W3CDTF">2022-12-21T11:00:52Z</dcterms:modified>
</cp:coreProperties>
</file>